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hidePivotFieldList="1" defaultThemeVersion="124226"/>
  <mc:AlternateContent xmlns:mc="http://schemas.openxmlformats.org/markup-compatibility/2006">
    <mc:Choice Requires="x15">
      <x15ac:absPath xmlns:x15ac="http://schemas.microsoft.com/office/spreadsheetml/2010/11/ac" url="D:\SANDEEP SINGH\UNDER NIT APPROVAL\HISAR CIVIL ELELCTRICAL AMC\HISAR CIVIL ELECTRICAL AMC-BID DOC\"/>
    </mc:Choice>
  </mc:AlternateContent>
  <xr:revisionPtr revIDLastSave="0" documentId="13_ncr:1_{2CD4B91F-FF37-44D0-83B4-B16832EFB745}" xr6:coauthVersionLast="47" xr6:coauthVersionMax="47" xr10:uidLastSave="{00000000-0000-0000-0000-000000000000}"/>
  <bookViews>
    <workbookView xWindow="255" yWindow="210" windowWidth="14430" windowHeight="14985" tabRatio="632" firstSheet="3" activeTab="4" xr2:uid="{00000000-000D-0000-FFFF-FFFF00000000}"/>
  </bookViews>
  <sheets>
    <sheet name="Basic" sheetId="1" state="hidden" r:id="rId1"/>
    <sheet name="Cover" sheetId="16" state="hidden" r:id="rId2"/>
    <sheet name="Instructions" sheetId="17" r:id="rId3"/>
    <sheet name="Names of Bidder" sheetId="18" r:id="rId4"/>
    <sheet name="Sch-1" sheetId="5" r:id="rId5"/>
    <sheet name="Sch-2" sheetId="6" state="hidden" r:id="rId6"/>
    <sheet name="Sch-3" sheetId="7" state="hidden" r:id="rId7"/>
    <sheet name="Sch-4" sheetId="8" state="hidden" r:id="rId8"/>
    <sheet name="Sch-5" sheetId="15" state="hidden" r:id="rId9"/>
    <sheet name="Sch-6" sheetId="9" state="hidden" r:id="rId10"/>
    <sheet name="Sch-6A" sheetId="10" state="hidden" r:id="rId11"/>
    <sheet name="Discount" sheetId="11" state="hidden" r:id="rId12"/>
    <sheet name="Sch-6B After Discount" sheetId="12" state="hidden" r:id="rId13"/>
    <sheet name="Bid Form 2nd Envelope" sheetId="13" r:id="rId14"/>
    <sheet name="N to W" sheetId="14" state="hidden" r:id="rId15"/>
  </sheets>
  <externalReferences>
    <externalReference r:id="rId16"/>
  </externalReference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B" localSheetId="5">#REF!</definedName>
    <definedName name="\B" localSheetId="6">#REF!</definedName>
    <definedName name="\B" localSheetId="7">#REF!</definedName>
    <definedName name="\B" localSheetId="8">#REF!</definedName>
    <definedName name="\B" localSheetId="9">#REF!</definedName>
    <definedName name="\B">#REF!</definedName>
    <definedName name="\C" localSheetId="5">#REF!</definedName>
    <definedName name="\C" localSheetId="6">#REF!</definedName>
    <definedName name="\C" localSheetId="7">#REF!</definedName>
    <definedName name="\C" localSheetId="8">#REF!</definedName>
    <definedName name="\C" localSheetId="9">#REF!</definedName>
    <definedName name="\C">#REF!</definedName>
    <definedName name="\M" localSheetId="5">#REF!</definedName>
    <definedName name="\M" localSheetId="6">#REF!</definedName>
    <definedName name="\M" localSheetId="7">#REF!</definedName>
    <definedName name="\M" localSheetId="8">#REF!</definedName>
    <definedName name="\M" localSheetId="9">#REF!</definedName>
    <definedName name="\M">#REF!</definedName>
    <definedName name="\N" localSheetId="5">#REF!</definedName>
    <definedName name="\N" localSheetId="6">#REF!</definedName>
    <definedName name="\N" localSheetId="7">#REF!</definedName>
    <definedName name="\N" localSheetId="8">#REF!</definedName>
    <definedName name="\N" localSheetId="9">#REF!</definedName>
    <definedName name="\N">#REF!</definedName>
    <definedName name="\P" localSheetId="5">#REF!</definedName>
    <definedName name="\P" localSheetId="6">#REF!</definedName>
    <definedName name="\P" localSheetId="7">#REF!</definedName>
    <definedName name="\P" localSheetId="8">#REF!</definedName>
    <definedName name="\P" localSheetId="9">#REF!</definedName>
    <definedName name="\P">#REF!</definedName>
    <definedName name="\R" localSheetId="5">#REF!</definedName>
    <definedName name="\R" localSheetId="6">#REF!</definedName>
    <definedName name="\R" localSheetId="7">#REF!</definedName>
    <definedName name="\R" localSheetId="8">#REF!</definedName>
    <definedName name="\R" localSheetId="9">#REF!</definedName>
    <definedName name="\R">#REF!</definedName>
    <definedName name="\U" localSheetId="5">#REF!</definedName>
    <definedName name="\U" localSheetId="6">#REF!</definedName>
    <definedName name="\U" localSheetId="7">#REF!</definedName>
    <definedName name="\U" localSheetId="8">#REF!</definedName>
    <definedName name="\U" localSheetId="9">#REF!</definedName>
    <definedName name="\U">#REF!</definedName>
    <definedName name="\V" localSheetId="5">#REF!</definedName>
    <definedName name="\V" localSheetId="6">#REF!</definedName>
    <definedName name="\V" localSheetId="7">#REF!</definedName>
    <definedName name="\V" localSheetId="8">#REF!</definedName>
    <definedName name="\V" localSheetId="9">#REF!</definedName>
    <definedName name="\V">#REF!</definedName>
    <definedName name="_xlnm._FilterDatabase" localSheetId="4" hidden="1">'Sch-1'!$A$5:$U$52</definedName>
    <definedName name="_xlnm._FilterDatabase" localSheetId="5" hidden="1">'Sch-2'!$B$16:$H$18</definedName>
    <definedName name="_xlnm._FilterDatabase" localSheetId="6" hidden="1">'Sch-3'!$B$19:$K$57</definedName>
    <definedName name="_xlnm._FilterDatabase" localSheetId="8" hidden="1">'Sch-5'!$B$18:$K$21</definedName>
    <definedName name="_xlnm._FilterDatabase" localSheetId="9" hidden="1">'Sch-6'!$B$18:$K$21</definedName>
    <definedName name="_Hlk107749059" localSheetId="0">Basic!$B$1</definedName>
    <definedName name="ab" localSheetId="5">#REF!</definedName>
    <definedName name="ab" localSheetId="6">#REF!</definedName>
    <definedName name="ab" localSheetId="7">#REF!</definedName>
    <definedName name="ab" localSheetId="8">#REF!</definedName>
    <definedName name="ab" localSheetId="9">#REF!</definedName>
    <definedName name="ab">#REF!</definedName>
    <definedName name="logo1">"Picture 7"</definedName>
    <definedName name="_xlnm.Print_Area" localSheetId="13">'Bid Form 2nd Envelope'!$A$1:$F$64</definedName>
    <definedName name="_xlnm.Print_Area" localSheetId="11">Discount!$A$2:$G$39</definedName>
    <definedName name="_xlnm.Print_Area" localSheetId="2">Instructions!$A$1:$C$40</definedName>
    <definedName name="_xlnm.Print_Area" localSheetId="3">'Names of Bidder'!$B$1:$G$26</definedName>
    <definedName name="_xlnm.Print_Area" localSheetId="4">'Sch-1'!$A$2:$K$41</definedName>
    <definedName name="_xlnm.Print_Area" localSheetId="5">'Sch-2'!$A$1:$H$18</definedName>
    <definedName name="_xlnm.Print_Area" localSheetId="6">'Sch-3'!$A$2:$K$63</definedName>
    <definedName name="_xlnm.Print_Area" localSheetId="7">'Sch-4'!$A$1:$D$21</definedName>
    <definedName name="_xlnm.Print_Area" localSheetId="8">'Sch-5'!$A$1:$K$24</definedName>
    <definedName name="_xlnm.Print_Area" localSheetId="9">'Sch-6'!$A$1:$K$24</definedName>
    <definedName name="_xlnm.Print_Area" localSheetId="10">'Sch-6A'!$A$1:$F$30</definedName>
    <definedName name="_xlnm.Print_Area" localSheetId="12">'Sch-6B After Discount'!$A$1:$E$32</definedName>
    <definedName name="_xlnm.Print_Titles" localSheetId="4">'Sch-1'!$2:$16</definedName>
    <definedName name="_xlnm.Print_Titles" localSheetId="5">'Sch-2'!$1:$15</definedName>
    <definedName name="_xlnm.Print_Titles" localSheetId="6">'Sch-3'!$2:$16</definedName>
    <definedName name="_xlnm.Print_Titles" localSheetId="7">'Sch-4'!$3:$13</definedName>
    <definedName name="_xlnm.Print_Titles" localSheetId="8">'Sch-5'!$1:$16</definedName>
    <definedName name="_xlnm.Print_Titles" localSheetId="9">'Sch-6'!$1:$16</definedName>
    <definedName name="_xlnm.Print_Titles" localSheetId="10">'Sch-6A'!$3:$13</definedName>
    <definedName name="_xlnm.Print_Titles" localSheetId="12">'Sch-6B After Discount'!$3:$13</definedName>
    <definedName name="_xlnm.Recorder" localSheetId="1">#REF!</definedName>
    <definedName name="_xlnm.Recorder" localSheetId="2">#REF!</definedName>
    <definedName name="_xlnm.Recorder" localSheetId="3">#REF!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9">#REF!</definedName>
    <definedName name="_xlnm.Recorder">#REF!</definedName>
    <definedName name="TEST" localSheetId="5">#REF!</definedName>
    <definedName name="TEST" localSheetId="6">#REF!</definedName>
    <definedName name="TEST" localSheetId="7">#REF!</definedName>
    <definedName name="TEST" localSheetId="8">#REF!</definedName>
    <definedName name="TEST" localSheetId="9">#REF!</definedName>
    <definedName name="TEST">#REF!</definedName>
    <definedName name="Z_01ACF2E1_8E61_4459_ABC1_B6C183DEED61_.wvu.PrintArea" localSheetId="13" hidden="1">'Bid Form 2nd Envelope'!$A$1:$F$64</definedName>
    <definedName name="Z_01ACF2E1_8E61_4459_ABC1_B6C183DEED61_.wvu.PrintArea" localSheetId="3" hidden="1">'Names of Bidder'!$B$1:$E$23</definedName>
    <definedName name="Z_01ACF2E1_8E61_4459_ABC1_B6C183DEED61_.wvu.PrintArea" localSheetId="4" hidden="1">'Sch-1'!$A$2:$K$16</definedName>
    <definedName name="Z_01ACF2E1_8E61_4459_ABC1_B6C183DEED61_.wvu.PrintArea" localSheetId="5" hidden="1">'Sch-2'!$A$1:$H$15</definedName>
    <definedName name="Z_01ACF2E1_8E61_4459_ABC1_B6C183DEED61_.wvu.PrintArea" localSheetId="6" hidden="1">'Sch-3'!$A$2:$K$16</definedName>
    <definedName name="Z_01ACF2E1_8E61_4459_ABC1_B6C183DEED61_.wvu.PrintArea" localSheetId="7" hidden="1">'Sch-4'!$A$1:$D$22</definedName>
    <definedName name="Z_01ACF2E1_8E61_4459_ABC1_B6C183DEED61_.wvu.PrintArea" localSheetId="8" hidden="1">'Sch-5'!$A$1:$K$16</definedName>
    <definedName name="Z_01ACF2E1_8E61_4459_ABC1_B6C183DEED61_.wvu.PrintArea" localSheetId="9" hidden="1">'Sch-6'!$A$1:$K$16</definedName>
    <definedName name="Z_01ACF2E1_8E61_4459_ABC1_B6C183DEED61_.wvu.PrintArea" localSheetId="10" hidden="1">'Sch-6A'!$A$1:$D$31</definedName>
    <definedName name="Z_01ACF2E1_8E61_4459_ABC1_B6C183DEED61_.wvu.PrintArea" localSheetId="12" hidden="1">'Sch-6B After Discount'!$A$1:$D$33</definedName>
    <definedName name="Z_01ACF2E1_8E61_4459_ABC1_B6C183DEED61_.wvu.PrintTitles" localSheetId="4" hidden="1">'Sch-1'!$14:$16</definedName>
    <definedName name="Z_01ACF2E1_8E61_4459_ABC1_B6C183DEED61_.wvu.PrintTitles" localSheetId="5" hidden="1">'Sch-2'!$14:$15</definedName>
    <definedName name="Z_01ACF2E1_8E61_4459_ABC1_B6C183DEED61_.wvu.PrintTitles" localSheetId="6" hidden="1">'Sch-3'!$14:$16</definedName>
    <definedName name="Z_01ACF2E1_8E61_4459_ABC1_B6C183DEED61_.wvu.PrintTitles" localSheetId="7" hidden="1">'Sch-4'!$3:$13</definedName>
    <definedName name="Z_01ACF2E1_8E61_4459_ABC1_B6C183DEED61_.wvu.PrintTitles" localSheetId="8" hidden="1">'Sch-5'!$14:$16</definedName>
    <definedName name="Z_01ACF2E1_8E61_4459_ABC1_B6C183DEED61_.wvu.PrintTitles" localSheetId="9" hidden="1">'Sch-6'!$14:$16</definedName>
    <definedName name="Z_01ACF2E1_8E61_4459_ABC1_B6C183DEED61_.wvu.PrintTitles" localSheetId="10" hidden="1">'Sch-6A'!$3:$13</definedName>
    <definedName name="Z_01ACF2E1_8E61_4459_ABC1_B6C183DEED61_.wvu.PrintTitles" localSheetId="12" hidden="1">'Sch-6B After Discount'!$3:$13</definedName>
    <definedName name="Z_0DD8F97D_8C07_4CD0_8FF9_3A2505F13748_.wvu.Cols" localSheetId="13" hidden="1">'Bid Form 2nd Envelope'!$H:$H</definedName>
    <definedName name="Z_0DD8F97D_8C07_4CD0_8FF9_3A2505F13748_.wvu.Cols" localSheetId="11" hidden="1">Discount!$H:$M</definedName>
    <definedName name="Z_0DD8F97D_8C07_4CD0_8FF9_3A2505F13748_.wvu.Cols" localSheetId="4" hidden="1">'Sch-1'!$N:$N,'Sch-1'!$P:$V</definedName>
    <definedName name="Z_0DD8F97D_8C07_4CD0_8FF9_3A2505F13748_.wvu.Cols" localSheetId="5" hidden="1">'Sch-2'!$K:$K,'Sch-2'!$M:$S</definedName>
    <definedName name="Z_0DD8F97D_8C07_4CD0_8FF9_3A2505F13748_.wvu.Cols" localSheetId="6" hidden="1">'Sch-3'!$N:$N,'Sch-3'!$P:$V</definedName>
    <definedName name="Z_0DD8F97D_8C07_4CD0_8FF9_3A2505F13748_.wvu.Cols" localSheetId="8" hidden="1">'Sch-5'!$N:$N,'Sch-5'!$P:$V</definedName>
    <definedName name="Z_0DD8F97D_8C07_4CD0_8FF9_3A2505F13748_.wvu.Cols" localSheetId="9" hidden="1">'Sch-6'!$N:$N,'Sch-6'!$P:$V</definedName>
    <definedName name="Z_0DD8F97D_8C07_4CD0_8FF9_3A2505F13748_.wvu.Cols" localSheetId="12" hidden="1">'Sch-6B After Discount'!$H:$H</definedName>
    <definedName name="Z_0DD8F97D_8C07_4CD0_8FF9_3A2505F13748_.wvu.FilterData" localSheetId="4" hidden="1">'Sch-1'!$B$39:$K$39</definedName>
    <definedName name="Z_0DD8F97D_8C07_4CD0_8FF9_3A2505F13748_.wvu.FilterData" localSheetId="5" hidden="1">'Sch-2'!$B$16:$H$18</definedName>
    <definedName name="Z_0DD8F97D_8C07_4CD0_8FF9_3A2505F13748_.wvu.FilterData" localSheetId="6" hidden="1">'Sch-3'!$B$19:$K$57</definedName>
    <definedName name="Z_0DD8F97D_8C07_4CD0_8FF9_3A2505F13748_.wvu.FilterData" localSheetId="8" hidden="1">'Sch-5'!$B$18:$K$21</definedName>
    <definedName name="Z_0DD8F97D_8C07_4CD0_8FF9_3A2505F13748_.wvu.FilterData" localSheetId="9" hidden="1">'Sch-6'!$B$18:$K$21</definedName>
    <definedName name="Z_0DD8F97D_8C07_4CD0_8FF9_3A2505F13748_.wvu.PrintArea" localSheetId="13" hidden="1">'Bid Form 2nd Envelope'!$A$1:$F$64</definedName>
    <definedName name="Z_0DD8F97D_8C07_4CD0_8FF9_3A2505F13748_.wvu.PrintArea" localSheetId="11" hidden="1">Discount!$A$2:$G$39</definedName>
    <definedName name="Z_0DD8F97D_8C07_4CD0_8FF9_3A2505F13748_.wvu.PrintArea" localSheetId="2" hidden="1">Instructions!$A$1:$C$40</definedName>
    <definedName name="Z_0DD8F97D_8C07_4CD0_8FF9_3A2505F13748_.wvu.PrintArea" localSheetId="3" hidden="1">'Names of Bidder'!$B$1:$G$26</definedName>
    <definedName name="Z_0DD8F97D_8C07_4CD0_8FF9_3A2505F13748_.wvu.PrintArea" localSheetId="4" hidden="1">'Sch-1'!$A$2:$K$56</definedName>
    <definedName name="Z_0DD8F97D_8C07_4CD0_8FF9_3A2505F13748_.wvu.PrintArea" localSheetId="5" hidden="1">'Sch-2'!$A$1:$H$22</definedName>
    <definedName name="Z_0DD8F97D_8C07_4CD0_8FF9_3A2505F13748_.wvu.PrintArea" localSheetId="6" hidden="1">'Sch-3'!$A$2:$K$63</definedName>
    <definedName name="Z_0DD8F97D_8C07_4CD0_8FF9_3A2505F13748_.wvu.PrintArea" localSheetId="7" hidden="1">'Sch-4'!$A$1:$D$21</definedName>
    <definedName name="Z_0DD8F97D_8C07_4CD0_8FF9_3A2505F13748_.wvu.PrintArea" localSheetId="8" hidden="1">'Sch-5'!$A$1:$K$28</definedName>
    <definedName name="Z_0DD8F97D_8C07_4CD0_8FF9_3A2505F13748_.wvu.PrintArea" localSheetId="9" hidden="1">'Sch-6'!$A$1:$K$28</definedName>
    <definedName name="Z_0DD8F97D_8C07_4CD0_8FF9_3A2505F13748_.wvu.PrintArea" localSheetId="10" hidden="1">'Sch-6A'!$A$1:$D$30</definedName>
    <definedName name="Z_0DD8F97D_8C07_4CD0_8FF9_3A2505F13748_.wvu.PrintArea" localSheetId="12" hidden="1">'Sch-6B After Discount'!$A$1:$D$32</definedName>
    <definedName name="Z_0DD8F97D_8C07_4CD0_8FF9_3A2505F13748_.wvu.PrintTitles" localSheetId="4" hidden="1">'Sch-1'!$14:$16</definedName>
    <definedName name="Z_0DD8F97D_8C07_4CD0_8FF9_3A2505F13748_.wvu.PrintTitles" localSheetId="5" hidden="1">'Sch-2'!$14:$15</definedName>
    <definedName name="Z_0DD8F97D_8C07_4CD0_8FF9_3A2505F13748_.wvu.PrintTitles" localSheetId="6" hidden="1">'Sch-3'!$14:$16</definedName>
    <definedName name="Z_0DD8F97D_8C07_4CD0_8FF9_3A2505F13748_.wvu.PrintTitles" localSheetId="7" hidden="1">'Sch-4'!$3:$13</definedName>
    <definedName name="Z_0DD8F97D_8C07_4CD0_8FF9_3A2505F13748_.wvu.PrintTitles" localSheetId="8" hidden="1">'Sch-5'!$14:$16</definedName>
    <definedName name="Z_0DD8F97D_8C07_4CD0_8FF9_3A2505F13748_.wvu.PrintTitles" localSheetId="9" hidden="1">'Sch-6'!$14:$16</definedName>
    <definedName name="Z_0DD8F97D_8C07_4CD0_8FF9_3A2505F13748_.wvu.PrintTitles" localSheetId="10" hidden="1">'Sch-6A'!$3:$13</definedName>
    <definedName name="Z_0DD8F97D_8C07_4CD0_8FF9_3A2505F13748_.wvu.PrintTitles" localSheetId="12" hidden="1">'Sch-6B After Discount'!$3:$13</definedName>
    <definedName name="Z_0DD8F97D_8C07_4CD0_8FF9_3A2505F13748_.wvu.Rows" localSheetId="13" hidden="1">'Bid Form 2nd Envelope'!#REF!,'Bid Form 2nd Envelope'!$28:$28,'Bid Form 2nd Envelope'!$30:$30</definedName>
    <definedName name="Z_0DD8F97D_8C07_4CD0_8FF9_3A2505F13748_.wvu.Rows" localSheetId="1" hidden="1">Cover!$8:$8</definedName>
    <definedName name="Z_0DD8F97D_8C07_4CD0_8FF9_3A2505F13748_.wvu.Rows" localSheetId="11" hidden="1">Discount!$21:$21,Discount!$27:$29,Discount!$31:$33</definedName>
    <definedName name="Z_0DD8F97D_8C07_4CD0_8FF9_3A2505F13748_.wvu.Rows" localSheetId="2" hidden="1">Instructions!$16:$18,Instructions!#REF!,Instructions!#REF!,Instructions!$28:$30</definedName>
    <definedName name="Z_0DD8F97D_8C07_4CD0_8FF9_3A2505F13748_.wvu.Rows" localSheetId="3" hidden="1">'Names of Bidder'!$6:$8,'Names of Bidder'!#REF!</definedName>
    <definedName name="Z_0DD8F97D_8C07_4CD0_8FF9_3A2505F13748_.wvu.Rows" localSheetId="4" hidden="1">'Sch-1'!#REF!</definedName>
    <definedName name="Z_0DD8F97D_8C07_4CD0_8FF9_3A2505F13748_.wvu.Rows" localSheetId="5" hidden="1">'Sch-2'!#REF!</definedName>
    <definedName name="Z_0DD8F97D_8C07_4CD0_8FF9_3A2505F13748_.wvu.Rows" localSheetId="6" hidden="1">'Sch-3'!#REF!</definedName>
    <definedName name="Z_0DD8F97D_8C07_4CD0_8FF9_3A2505F13748_.wvu.Rows" localSheetId="7" hidden="1">'Sch-4'!#REF!,'Sch-4'!#REF!</definedName>
    <definedName name="Z_0DD8F97D_8C07_4CD0_8FF9_3A2505F13748_.wvu.Rows" localSheetId="8" hidden="1">'Sch-5'!$23:$23</definedName>
    <definedName name="Z_0DD8F97D_8C07_4CD0_8FF9_3A2505F13748_.wvu.Rows" localSheetId="9" hidden="1">'Sch-6'!$23:$23</definedName>
    <definedName name="Z_0DD8F97D_8C07_4CD0_8FF9_3A2505F13748_.wvu.Rows" localSheetId="10" hidden="1">'Sch-6A'!$20:$21,'Sch-6A'!#REF!</definedName>
    <definedName name="Z_0DD8F97D_8C07_4CD0_8FF9_3A2505F13748_.wvu.Rows" localSheetId="12" hidden="1">'Sch-6B After Discount'!$20:$21,'Sch-6B After Discount'!#REF!</definedName>
    <definedName name="Z_14D7F02E_BCCA_4517_ABC7_537FF4AEB67A_.wvu.Cols" localSheetId="4" hidden="1">'Sch-1'!$P:$V</definedName>
    <definedName name="Z_14D7F02E_BCCA_4517_ABC7_537FF4AEB67A_.wvu.Cols" localSheetId="5" hidden="1">'Sch-2'!$M:$S</definedName>
    <definedName name="Z_14D7F02E_BCCA_4517_ABC7_537FF4AEB67A_.wvu.Cols" localSheetId="6" hidden="1">'Sch-3'!$P:$V</definedName>
    <definedName name="Z_14D7F02E_BCCA_4517_ABC7_537FF4AEB67A_.wvu.Cols" localSheetId="8" hidden="1">'Sch-5'!$P:$V</definedName>
    <definedName name="Z_14D7F02E_BCCA_4517_ABC7_537FF4AEB67A_.wvu.Cols" localSheetId="9" hidden="1">'Sch-6'!$P:$V</definedName>
    <definedName name="Z_14D7F02E_BCCA_4517_ABC7_537FF4AEB67A_.wvu.PrintArea" localSheetId="13" hidden="1">'Bid Form 2nd Envelope'!$A$1:$F$64</definedName>
    <definedName name="Z_14D7F02E_BCCA_4517_ABC7_537FF4AEB67A_.wvu.PrintArea" localSheetId="2" hidden="1">Instructions!$A$1:$C$40</definedName>
    <definedName name="Z_14D7F02E_BCCA_4517_ABC7_537FF4AEB67A_.wvu.PrintArea" localSheetId="3" hidden="1">'Names of Bidder'!$B$1:$E$23</definedName>
    <definedName name="Z_14D7F02E_BCCA_4517_ABC7_537FF4AEB67A_.wvu.PrintArea" localSheetId="4" hidden="1">'Sch-1'!$A$2:$K$57</definedName>
    <definedName name="Z_14D7F02E_BCCA_4517_ABC7_537FF4AEB67A_.wvu.PrintArea" localSheetId="5" hidden="1">'Sch-2'!$A$1:$H$23</definedName>
    <definedName name="Z_14D7F02E_BCCA_4517_ABC7_537FF4AEB67A_.wvu.PrintArea" localSheetId="6" hidden="1">'Sch-3'!$A$2:$K$64</definedName>
    <definedName name="Z_14D7F02E_BCCA_4517_ABC7_537FF4AEB67A_.wvu.PrintArea" localSheetId="7" hidden="1">'Sch-4'!$A$1:$D$21</definedName>
    <definedName name="Z_14D7F02E_BCCA_4517_ABC7_537FF4AEB67A_.wvu.PrintArea" localSheetId="8" hidden="1">'Sch-5'!$A$1:$K$29</definedName>
    <definedName name="Z_14D7F02E_BCCA_4517_ABC7_537FF4AEB67A_.wvu.PrintArea" localSheetId="9" hidden="1">'Sch-6'!$A$1:$K$29</definedName>
    <definedName name="Z_14D7F02E_BCCA_4517_ABC7_537FF4AEB67A_.wvu.PrintArea" localSheetId="10" hidden="1">'Sch-6A'!$A$1:$D$30</definedName>
    <definedName name="Z_14D7F02E_BCCA_4517_ABC7_537FF4AEB67A_.wvu.PrintArea" localSheetId="12" hidden="1">'Sch-6B After Discount'!$A$1:$D$32</definedName>
    <definedName name="Z_14D7F02E_BCCA_4517_ABC7_537FF4AEB67A_.wvu.PrintTitles" localSheetId="4" hidden="1">'Sch-1'!$14:$16</definedName>
    <definedName name="Z_14D7F02E_BCCA_4517_ABC7_537FF4AEB67A_.wvu.PrintTitles" localSheetId="5" hidden="1">'Sch-2'!$14:$15</definedName>
    <definedName name="Z_14D7F02E_BCCA_4517_ABC7_537FF4AEB67A_.wvu.PrintTitles" localSheetId="6" hidden="1">'Sch-3'!$14:$16</definedName>
    <definedName name="Z_14D7F02E_BCCA_4517_ABC7_537FF4AEB67A_.wvu.PrintTitles" localSheetId="7" hidden="1">'Sch-4'!$3:$13</definedName>
    <definedName name="Z_14D7F02E_BCCA_4517_ABC7_537FF4AEB67A_.wvu.PrintTitles" localSheetId="8" hidden="1">'Sch-5'!$14:$16</definedName>
    <definedName name="Z_14D7F02E_BCCA_4517_ABC7_537FF4AEB67A_.wvu.PrintTitles" localSheetId="9" hidden="1">'Sch-6'!$14:$16</definedName>
    <definedName name="Z_14D7F02E_BCCA_4517_ABC7_537FF4AEB67A_.wvu.PrintTitles" localSheetId="10" hidden="1">'Sch-6A'!$3:$13</definedName>
    <definedName name="Z_14D7F02E_BCCA_4517_ABC7_537FF4AEB67A_.wvu.PrintTitles" localSheetId="12" hidden="1">'Sch-6B After Discount'!$3:$13</definedName>
    <definedName name="Z_16B70025_9CA2_4F36_80BF_1F4ACCC1B53C_.wvu.PrintArea" localSheetId="7" hidden="1">'Sch-4'!$A$1:$D$21</definedName>
    <definedName name="Z_16B70025_9CA2_4F36_80BF_1F4ACCC1B53C_.wvu.PrintTitles" localSheetId="7" hidden="1">'Sch-4'!$3:$13</definedName>
    <definedName name="Z_16B70025_9CA2_4F36_80BF_1F4ACCC1B53C_.wvu.Rows" localSheetId="7" hidden="1">'Sch-4'!#REF!,'Sch-4'!#REF!</definedName>
    <definedName name="Z_1BF8B024_DE57_499A_8222_82FBB60CCA62_.wvu.PrintArea" localSheetId="2" hidden="1">Instructions!$A$1:$C$40</definedName>
    <definedName name="Z_1BF8B024_DE57_499A_8222_82FBB60CCA62_.wvu.PrintArea" localSheetId="3" hidden="1">'Names of Bidder'!$B$1:$G$26</definedName>
    <definedName name="Z_1BF8B024_DE57_499A_8222_82FBB60CCA62_.wvu.Rows" localSheetId="1" hidden="1">Cover!$8:$8</definedName>
    <definedName name="Z_1BF8B024_DE57_499A_8222_82FBB60CCA62_.wvu.Rows" localSheetId="2" hidden="1">Instructions!$16:$18,Instructions!$28:$30</definedName>
    <definedName name="Z_1BF8B024_DE57_499A_8222_82FBB60CCA62_.wvu.Rows" localSheetId="3" hidden="1">'Names of Bidder'!$6:$8,'Names of Bidder'!#REF!</definedName>
    <definedName name="Z_20CBBF41_A202_4892_A83D_52713C1F8A9E_.wvu.Cols" localSheetId="13" hidden="1">'Bid Form 2nd Envelope'!$H:$H</definedName>
    <definedName name="Z_20CBBF41_A202_4892_A83D_52713C1F8A9E_.wvu.Cols" localSheetId="11" hidden="1">Discount!$I:$J</definedName>
    <definedName name="Z_20CBBF41_A202_4892_A83D_52713C1F8A9E_.wvu.Cols" localSheetId="4" hidden="1">'Sch-1'!$L:$L,'Sch-1'!$N:$N,'Sch-1'!$P:$V</definedName>
    <definedName name="Z_20CBBF41_A202_4892_A83D_52713C1F8A9E_.wvu.Cols" localSheetId="5" hidden="1">'Sch-2'!$I:$I,'Sch-2'!$K:$K,'Sch-2'!$M:$S</definedName>
    <definedName name="Z_20CBBF41_A202_4892_A83D_52713C1F8A9E_.wvu.Cols" localSheetId="6" hidden="1">'Sch-3'!$L:$L,'Sch-3'!$N:$N,'Sch-3'!$P:$V</definedName>
    <definedName name="Z_20CBBF41_A202_4892_A83D_52713C1F8A9E_.wvu.Cols" localSheetId="8" hidden="1">'Sch-5'!$L:$L,'Sch-5'!$N:$N,'Sch-5'!$P:$V</definedName>
    <definedName name="Z_20CBBF41_A202_4892_A83D_52713C1F8A9E_.wvu.Cols" localSheetId="9" hidden="1">'Sch-6'!$L:$L,'Sch-6'!$N:$N,'Sch-6'!$P:$V</definedName>
    <definedName name="Z_20CBBF41_A202_4892_A83D_52713C1F8A9E_.wvu.FilterData" localSheetId="4" hidden="1">'Sch-1'!$B$39:$K$39</definedName>
    <definedName name="Z_20CBBF41_A202_4892_A83D_52713C1F8A9E_.wvu.FilterData" localSheetId="5" hidden="1">'Sch-2'!$B$16:$H$18</definedName>
    <definedName name="Z_20CBBF41_A202_4892_A83D_52713C1F8A9E_.wvu.FilterData" localSheetId="6" hidden="1">'Sch-3'!$B$19:$K$57</definedName>
    <definedName name="Z_20CBBF41_A202_4892_A83D_52713C1F8A9E_.wvu.FilterData" localSheetId="8" hidden="1">'Sch-5'!$B$18:$K$21</definedName>
    <definedName name="Z_20CBBF41_A202_4892_A83D_52713C1F8A9E_.wvu.FilterData" localSheetId="9" hidden="1">'Sch-6'!$B$18:$K$21</definedName>
    <definedName name="Z_20CBBF41_A202_4892_A83D_52713C1F8A9E_.wvu.PrintArea" localSheetId="13" hidden="1">'Bid Form 2nd Envelope'!$A$1:$F$64</definedName>
    <definedName name="Z_20CBBF41_A202_4892_A83D_52713C1F8A9E_.wvu.PrintArea" localSheetId="11" hidden="1">Discount!$A$2:$G$39</definedName>
    <definedName name="Z_20CBBF41_A202_4892_A83D_52713C1F8A9E_.wvu.PrintArea" localSheetId="2" hidden="1">Instructions!$A$1:$C$40</definedName>
    <definedName name="Z_20CBBF41_A202_4892_A83D_52713C1F8A9E_.wvu.PrintArea" localSheetId="3" hidden="1">'Names of Bidder'!$B$1:$G$26</definedName>
    <definedName name="Z_20CBBF41_A202_4892_A83D_52713C1F8A9E_.wvu.PrintArea" localSheetId="4" hidden="1">'Sch-1'!$A$2:$K$56</definedName>
    <definedName name="Z_20CBBF41_A202_4892_A83D_52713C1F8A9E_.wvu.PrintArea" localSheetId="5" hidden="1">'Sch-2'!$A$1:$H$22</definedName>
    <definedName name="Z_20CBBF41_A202_4892_A83D_52713C1F8A9E_.wvu.PrintArea" localSheetId="6" hidden="1">'Sch-3'!$A$2:$K$63</definedName>
    <definedName name="Z_20CBBF41_A202_4892_A83D_52713C1F8A9E_.wvu.PrintArea" localSheetId="8" hidden="1">'Sch-5'!$A$1:$K$28</definedName>
    <definedName name="Z_20CBBF41_A202_4892_A83D_52713C1F8A9E_.wvu.PrintArea" localSheetId="9" hidden="1">'Sch-6'!$A$1:$K$28</definedName>
    <definedName name="Z_20CBBF41_A202_4892_A83D_52713C1F8A9E_.wvu.PrintArea" localSheetId="10" hidden="1">'Sch-6A'!$A$1:$D$30</definedName>
    <definedName name="Z_20CBBF41_A202_4892_A83D_52713C1F8A9E_.wvu.PrintArea" localSheetId="12" hidden="1">'Sch-6B After Discount'!$A$1:$D$32</definedName>
    <definedName name="Z_20CBBF41_A202_4892_A83D_52713C1F8A9E_.wvu.PrintTitles" localSheetId="4" hidden="1">'Sch-1'!$2:$16</definedName>
    <definedName name="Z_20CBBF41_A202_4892_A83D_52713C1F8A9E_.wvu.PrintTitles" localSheetId="5" hidden="1">'Sch-2'!$1:$15</definedName>
    <definedName name="Z_20CBBF41_A202_4892_A83D_52713C1F8A9E_.wvu.PrintTitles" localSheetId="6" hidden="1">'Sch-3'!$2:$16</definedName>
    <definedName name="Z_20CBBF41_A202_4892_A83D_52713C1F8A9E_.wvu.PrintTitles" localSheetId="8" hidden="1">'Sch-5'!$1:$16</definedName>
    <definedName name="Z_20CBBF41_A202_4892_A83D_52713C1F8A9E_.wvu.PrintTitles" localSheetId="9" hidden="1">'Sch-6'!$1:$16</definedName>
    <definedName name="Z_20CBBF41_A202_4892_A83D_52713C1F8A9E_.wvu.PrintTitles" localSheetId="10" hidden="1">'Sch-6A'!$3:$13</definedName>
    <definedName name="Z_20CBBF41_A202_4892_A83D_52713C1F8A9E_.wvu.PrintTitles" localSheetId="12" hidden="1">'Sch-6B After Discount'!$3:$13</definedName>
    <definedName name="Z_20CBBF41_A202_4892_A83D_52713C1F8A9E_.wvu.Rows" localSheetId="13" hidden="1">'Bid Form 2nd Envelope'!$28:$28,'Bid Form 2nd Envelope'!$30:$30,'Bid Form 2nd Envelope'!$34:$38</definedName>
    <definedName name="Z_20CBBF41_A202_4892_A83D_52713C1F8A9E_.wvu.Rows" localSheetId="1" hidden="1">Cover!$8:$8</definedName>
    <definedName name="Z_20CBBF41_A202_4892_A83D_52713C1F8A9E_.wvu.Rows" localSheetId="11" hidden="1">Discount!$16:$29</definedName>
    <definedName name="Z_20CBBF41_A202_4892_A83D_52713C1F8A9E_.wvu.Rows" localSheetId="2" hidden="1">Instructions!$16:$18,Instructions!$28:$30</definedName>
    <definedName name="Z_20CBBF41_A202_4892_A83D_52713C1F8A9E_.wvu.Rows" localSheetId="3" hidden="1">'Names of Bidder'!$6:$8,'Names of Bidder'!#REF!</definedName>
    <definedName name="Z_20CBBF41_A202_4892_A83D_52713C1F8A9E_.wvu.Rows" localSheetId="4" hidden="1">'Sch-1'!#REF!</definedName>
    <definedName name="Z_20CBBF41_A202_4892_A83D_52713C1F8A9E_.wvu.Rows" localSheetId="5" hidden="1">'Sch-2'!#REF!</definedName>
    <definedName name="Z_20CBBF41_A202_4892_A83D_52713C1F8A9E_.wvu.Rows" localSheetId="6" hidden="1">'Sch-3'!#REF!</definedName>
    <definedName name="Z_20CBBF41_A202_4892_A83D_52713C1F8A9E_.wvu.Rows" localSheetId="8" hidden="1">'Sch-5'!$23:$23</definedName>
    <definedName name="Z_20CBBF41_A202_4892_A83D_52713C1F8A9E_.wvu.Rows" localSheetId="9" hidden="1">'Sch-6'!$23:$23</definedName>
    <definedName name="Z_20CBBF41_A202_4892_A83D_52713C1F8A9E_.wvu.Rows" localSheetId="10" hidden="1">'Sch-6A'!$14:$17,'Sch-6A'!$20:$23</definedName>
    <definedName name="Z_20CBBF41_A202_4892_A83D_52713C1F8A9E_.wvu.Rows" localSheetId="12" hidden="1">'Sch-6B After Discount'!$14:$23</definedName>
    <definedName name="Z_27A45B7A_04F2_4516_B80B_5ED0825D4ED3_.wvu.Cols" localSheetId="11" hidden="1">Discount!$I:$K</definedName>
    <definedName name="Z_27A45B7A_04F2_4516_B80B_5ED0825D4ED3_.wvu.Cols" localSheetId="4" hidden="1">'Sch-1'!$N:$N,'Sch-1'!$P:$V</definedName>
    <definedName name="Z_27A45B7A_04F2_4516_B80B_5ED0825D4ED3_.wvu.Cols" localSheetId="5" hidden="1">'Sch-2'!$K:$K,'Sch-2'!$M:$S</definedName>
    <definedName name="Z_27A45B7A_04F2_4516_B80B_5ED0825D4ED3_.wvu.Cols" localSheetId="6" hidden="1">'Sch-3'!$N:$N,'Sch-3'!$P:$V</definedName>
    <definedName name="Z_27A45B7A_04F2_4516_B80B_5ED0825D4ED3_.wvu.Cols" localSheetId="8" hidden="1">'Sch-5'!$N:$N,'Sch-5'!$P:$V</definedName>
    <definedName name="Z_27A45B7A_04F2_4516_B80B_5ED0825D4ED3_.wvu.Cols" localSheetId="9" hidden="1">'Sch-6'!$N:$N,'Sch-6'!$P:$V</definedName>
    <definedName name="Z_27A45B7A_04F2_4516_B80B_5ED0825D4ED3_.wvu.FilterData" localSheetId="4" hidden="1">'Sch-1'!$B$39:$K$39</definedName>
    <definedName name="Z_27A45B7A_04F2_4516_B80B_5ED0825D4ED3_.wvu.FilterData" localSheetId="5" hidden="1">'Sch-2'!$B$16:$H$18</definedName>
    <definedName name="Z_27A45B7A_04F2_4516_B80B_5ED0825D4ED3_.wvu.FilterData" localSheetId="6" hidden="1">'Sch-3'!$B$19:$K$57</definedName>
    <definedName name="Z_27A45B7A_04F2_4516_B80B_5ED0825D4ED3_.wvu.FilterData" localSheetId="8" hidden="1">'Sch-5'!$B$18:$K$21</definedName>
    <definedName name="Z_27A45B7A_04F2_4516_B80B_5ED0825D4ED3_.wvu.FilterData" localSheetId="9" hidden="1">'Sch-6'!$B$18:$K$21</definedName>
    <definedName name="Z_27A45B7A_04F2_4516_B80B_5ED0825D4ED3_.wvu.PrintArea" localSheetId="13" hidden="1">'Bid Form 2nd Envelope'!$A$1:$F$64</definedName>
    <definedName name="Z_27A45B7A_04F2_4516_B80B_5ED0825D4ED3_.wvu.PrintArea" localSheetId="11" hidden="1">Discount!$A$2:$G$39</definedName>
    <definedName name="Z_27A45B7A_04F2_4516_B80B_5ED0825D4ED3_.wvu.PrintArea" localSheetId="2" hidden="1">Instructions!$A$1:$C$40</definedName>
    <definedName name="Z_27A45B7A_04F2_4516_B80B_5ED0825D4ED3_.wvu.PrintArea" localSheetId="3" hidden="1">'Names of Bidder'!$B$1:$E$23</definedName>
    <definedName name="Z_27A45B7A_04F2_4516_B80B_5ED0825D4ED3_.wvu.PrintArea" localSheetId="4" hidden="1">'Sch-1'!$A$2:$K$56</definedName>
    <definedName name="Z_27A45B7A_04F2_4516_B80B_5ED0825D4ED3_.wvu.PrintArea" localSheetId="5" hidden="1">'Sch-2'!$A$1:$H$22</definedName>
    <definedName name="Z_27A45B7A_04F2_4516_B80B_5ED0825D4ED3_.wvu.PrintArea" localSheetId="6" hidden="1">'Sch-3'!$A$2:$K$63</definedName>
    <definedName name="Z_27A45B7A_04F2_4516_B80B_5ED0825D4ED3_.wvu.PrintArea" localSheetId="7" hidden="1">'Sch-4'!$A$1:$D$21</definedName>
    <definedName name="Z_27A45B7A_04F2_4516_B80B_5ED0825D4ED3_.wvu.PrintArea" localSheetId="8" hidden="1">'Sch-5'!$A$1:$K$28</definedName>
    <definedName name="Z_27A45B7A_04F2_4516_B80B_5ED0825D4ED3_.wvu.PrintArea" localSheetId="9" hidden="1">'Sch-6'!$A$1:$K$28</definedName>
    <definedName name="Z_27A45B7A_04F2_4516_B80B_5ED0825D4ED3_.wvu.PrintArea" localSheetId="10" hidden="1">'Sch-6A'!$A$1:$D$30</definedName>
    <definedName name="Z_27A45B7A_04F2_4516_B80B_5ED0825D4ED3_.wvu.PrintArea" localSheetId="12" hidden="1">'Sch-6B After Discount'!$A$1:$D$32</definedName>
    <definedName name="Z_27A45B7A_04F2_4516_B80B_5ED0825D4ED3_.wvu.PrintTitles" localSheetId="4" hidden="1">'Sch-1'!$14:$16</definedName>
    <definedName name="Z_27A45B7A_04F2_4516_B80B_5ED0825D4ED3_.wvu.PrintTitles" localSheetId="5" hidden="1">'Sch-2'!$14:$15</definedName>
    <definedName name="Z_27A45B7A_04F2_4516_B80B_5ED0825D4ED3_.wvu.PrintTitles" localSheetId="6" hidden="1">'Sch-3'!$14:$16</definedName>
    <definedName name="Z_27A45B7A_04F2_4516_B80B_5ED0825D4ED3_.wvu.PrintTitles" localSheetId="7" hidden="1">'Sch-4'!$3:$13</definedName>
    <definedName name="Z_27A45B7A_04F2_4516_B80B_5ED0825D4ED3_.wvu.PrintTitles" localSheetId="8" hidden="1">'Sch-5'!$14:$16</definedName>
    <definedName name="Z_27A45B7A_04F2_4516_B80B_5ED0825D4ED3_.wvu.PrintTitles" localSheetId="9" hidden="1">'Sch-6'!$14:$16</definedName>
    <definedName name="Z_27A45B7A_04F2_4516_B80B_5ED0825D4ED3_.wvu.PrintTitles" localSheetId="10" hidden="1">'Sch-6A'!$3:$13</definedName>
    <definedName name="Z_27A45B7A_04F2_4516_B80B_5ED0825D4ED3_.wvu.PrintTitles" localSheetId="12" hidden="1">'Sch-6B After Discount'!$3:$13</definedName>
    <definedName name="Z_27A45B7A_04F2_4516_B80B_5ED0825D4ED3_.wvu.Rows" localSheetId="1" hidden="1">Cover!$8:$8</definedName>
    <definedName name="Z_27A45B7A_04F2_4516_B80B_5ED0825D4ED3_.wvu.Rows" localSheetId="11" hidden="1">Discount!$28:$29</definedName>
    <definedName name="Z_4C2A6BCE_1067_41DA_B8E4_030BD18363EA_.wvu.Cols" localSheetId="13" hidden="1">'Bid Form 2nd Envelope'!$H:$H</definedName>
    <definedName name="Z_4C2A6BCE_1067_41DA_B8E4_030BD18363EA_.wvu.Cols" localSheetId="11" hidden="1">Discount!$H:$L</definedName>
    <definedName name="Z_4C2A6BCE_1067_41DA_B8E4_030BD18363EA_.wvu.Cols" localSheetId="4" hidden="1">'Sch-1'!$L:$U</definedName>
    <definedName name="Z_4C2A6BCE_1067_41DA_B8E4_030BD18363EA_.wvu.Cols" localSheetId="5" hidden="1">'Sch-2'!$F:$F,'Sch-2'!$I:$I,'Sch-2'!$K:$K,'Sch-2'!$M:$S</definedName>
    <definedName name="Z_4C2A6BCE_1067_41DA_B8E4_030BD18363EA_.wvu.Cols" localSheetId="6" hidden="1">'Sch-3'!$L:$U</definedName>
    <definedName name="Z_4C2A6BCE_1067_41DA_B8E4_030BD18363EA_.wvu.Cols" localSheetId="8" hidden="1">'Sch-5'!$P:$V</definedName>
    <definedName name="Z_4C2A6BCE_1067_41DA_B8E4_030BD18363EA_.wvu.Cols" localSheetId="9" hidden="1">'Sch-6'!$P:$V</definedName>
    <definedName name="Z_4C2A6BCE_1067_41DA_B8E4_030BD18363EA_.wvu.Cols" localSheetId="10" hidden="1">'Sch-6A'!$F:$F</definedName>
    <definedName name="Z_4C2A6BCE_1067_41DA_B8E4_030BD18363EA_.wvu.Cols" localSheetId="12" hidden="1">'Sch-6B After Discount'!$H:$H</definedName>
    <definedName name="Z_4C2A6BCE_1067_41DA_B8E4_030BD18363EA_.wvu.FilterData" localSheetId="4" hidden="1">'Sch-1'!$B$39:$K$39</definedName>
    <definedName name="Z_4C2A6BCE_1067_41DA_B8E4_030BD18363EA_.wvu.FilterData" localSheetId="5" hidden="1">'Sch-2'!$B$16:$H$18</definedName>
    <definedName name="Z_4C2A6BCE_1067_41DA_B8E4_030BD18363EA_.wvu.FilterData" localSheetId="6" hidden="1">'Sch-3'!$B$19:$K$57</definedName>
    <definedName name="Z_4C2A6BCE_1067_41DA_B8E4_030BD18363EA_.wvu.FilterData" localSheetId="8" hidden="1">'Sch-5'!$B$18:$K$21</definedName>
    <definedName name="Z_4C2A6BCE_1067_41DA_B8E4_030BD18363EA_.wvu.FilterData" localSheetId="9" hidden="1">'Sch-6'!$B$18:$K$21</definedName>
    <definedName name="Z_4C2A6BCE_1067_41DA_B8E4_030BD18363EA_.wvu.PrintArea" localSheetId="13" hidden="1">'Bid Form 2nd Envelope'!$A$1:$F$64</definedName>
    <definedName name="Z_4C2A6BCE_1067_41DA_B8E4_030BD18363EA_.wvu.PrintArea" localSheetId="11" hidden="1">Discount!$A$2:$G$39</definedName>
    <definedName name="Z_4C2A6BCE_1067_41DA_B8E4_030BD18363EA_.wvu.PrintArea" localSheetId="4" hidden="1">'Sch-1'!$A$2:$K$41</definedName>
    <definedName name="Z_4C2A6BCE_1067_41DA_B8E4_030BD18363EA_.wvu.PrintArea" localSheetId="5" hidden="1">'Sch-2'!$A$1:$H$18</definedName>
    <definedName name="Z_4C2A6BCE_1067_41DA_B8E4_030BD18363EA_.wvu.PrintArea" localSheetId="6" hidden="1">'Sch-3'!$A$2:$K$63</definedName>
    <definedName name="Z_4C2A6BCE_1067_41DA_B8E4_030BD18363EA_.wvu.PrintArea" localSheetId="7" hidden="1">'Sch-4'!$A$1:$D$21</definedName>
    <definedName name="Z_4C2A6BCE_1067_41DA_B8E4_030BD18363EA_.wvu.PrintArea" localSheetId="8" hidden="1">'Sch-5'!$A$1:$K$24</definedName>
    <definedName name="Z_4C2A6BCE_1067_41DA_B8E4_030BD18363EA_.wvu.PrintArea" localSheetId="9" hidden="1">'Sch-6'!$A$1:$K$24</definedName>
    <definedName name="Z_4C2A6BCE_1067_41DA_B8E4_030BD18363EA_.wvu.PrintArea" localSheetId="10" hidden="1">'Sch-6A'!$A$1:$D$30</definedName>
    <definedName name="Z_4C2A6BCE_1067_41DA_B8E4_030BD18363EA_.wvu.PrintArea" localSheetId="12" hidden="1">'Sch-6B After Discount'!$A$1:$D$32</definedName>
    <definedName name="Z_4C2A6BCE_1067_41DA_B8E4_030BD18363EA_.wvu.PrintTitles" localSheetId="4" hidden="1">'Sch-1'!$2:$16</definedName>
    <definedName name="Z_4C2A6BCE_1067_41DA_B8E4_030BD18363EA_.wvu.PrintTitles" localSheetId="5" hidden="1">'Sch-2'!$1:$15</definedName>
    <definedName name="Z_4C2A6BCE_1067_41DA_B8E4_030BD18363EA_.wvu.PrintTitles" localSheetId="6" hidden="1">'Sch-3'!$2:$16</definedName>
    <definedName name="Z_4C2A6BCE_1067_41DA_B8E4_030BD18363EA_.wvu.PrintTitles" localSheetId="7" hidden="1">'Sch-4'!$3:$13</definedName>
    <definedName name="Z_4C2A6BCE_1067_41DA_B8E4_030BD18363EA_.wvu.PrintTitles" localSheetId="8" hidden="1">'Sch-5'!$1:$16</definedName>
    <definedName name="Z_4C2A6BCE_1067_41DA_B8E4_030BD18363EA_.wvu.PrintTitles" localSheetId="9" hidden="1">'Sch-6'!$1:$16</definedName>
    <definedName name="Z_4C2A6BCE_1067_41DA_B8E4_030BD18363EA_.wvu.PrintTitles" localSheetId="10" hidden="1">'Sch-6A'!$3:$13</definedName>
    <definedName name="Z_4C2A6BCE_1067_41DA_B8E4_030BD18363EA_.wvu.PrintTitles" localSheetId="12" hidden="1">'Sch-6B After Discount'!$3:$13</definedName>
    <definedName name="Z_4C2A6BCE_1067_41DA_B8E4_030BD18363EA_.wvu.Rows" localSheetId="13" hidden="1">'Bid Form 2nd Envelope'!$28:$28,'Bid Form 2nd Envelope'!$30:$30,'Bid Form 2nd Envelope'!$34:$38</definedName>
    <definedName name="Z_4C2A6BCE_1067_41DA_B8E4_030BD18363EA_.wvu.Rows" localSheetId="11" hidden="1">Discount!$18:$18,Discount!$21:$21,Discount!$24:$24,Discount!$27:$29,Discount!$31:$33</definedName>
    <definedName name="Z_4C2A6BCE_1067_41DA_B8E4_030BD18363EA_.wvu.Rows" localSheetId="6" hidden="1">'Sch-3'!$58:$59</definedName>
    <definedName name="Z_4C2A6BCE_1067_41DA_B8E4_030BD18363EA_.wvu.Rows" localSheetId="8" hidden="1">'Sch-5'!$23:$23</definedName>
    <definedName name="Z_4C2A6BCE_1067_41DA_B8E4_030BD18363EA_.wvu.Rows" localSheetId="9" hidden="1">'Sch-6'!$23:$23</definedName>
    <definedName name="Z_4F65FF32_EC61_4022_A399_2986D7B6B8B3_.wvu.Cols" localSheetId="13" hidden="1">'Bid Form 2nd Envelope'!$Z:$AJ</definedName>
    <definedName name="Z_4F65FF32_EC61_4022_A399_2986D7B6B8B3_.wvu.Cols" localSheetId="4" hidden="1">'Sch-1'!$P:$V</definedName>
    <definedName name="Z_4F65FF32_EC61_4022_A399_2986D7B6B8B3_.wvu.Cols" localSheetId="5" hidden="1">'Sch-2'!$M:$S</definedName>
    <definedName name="Z_4F65FF32_EC61_4022_A399_2986D7B6B8B3_.wvu.Cols" localSheetId="6" hidden="1">'Sch-3'!$P:$V</definedName>
    <definedName name="Z_4F65FF32_EC61_4022_A399_2986D7B6B8B3_.wvu.Cols" localSheetId="8" hidden="1">'Sch-5'!$P:$V</definedName>
    <definedName name="Z_4F65FF32_EC61_4022_A399_2986D7B6B8B3_.wvu.Cols" localSheetId="9" hidden="1">'Sch-6'!$P:$V</definedName>
    <definedName name="Z_4F65FF32_EC61_4022_A399_2986D7B6B8B3_.wvu.PrintArea" localSheetId="13" hidden="1">'Bid Form 2nd Envelope'!$A$1:$F$64</definedName>
    <definedName name="Z_4F65FF32_EC61_4022_A399_2986D7B6B8B3_.wvu.PrintArea" localSheetId="11" hidden="1">Discount!$A$2:$G$38</definedName>
    <definedName name="Z_4F65FF32_EC61_4022_A399_2986D7B6B8B3_.wvu.PrintArea" localSheetId="2" hidden="1">Instructions!$A$1:$C$40</definedName>
    <definedName name="Z_4F65FF32_EC61_4022_A399_2986D7B6B8B3_.wvu.PrintArea" localSheetId="3" hidden="1">'Names of Bidder'!$B$1:$E$23</definedName>
    <definedName name="Z_4F65FF32_EC61_4022_A399_2986D7B6B8B3_.wvu.PrintArea" localSheetId="4" hidden="1">'Sch-1'!$A$2:$K$16</definedName>
    <definedName name="Z_4F65FF32_EC61_4022_A399_2986D7B6B8B3_.wvu.PrintArea" localSheetId="5" hidden="1">'Sch-2'!$A$1:$H$15</definedName>
    <definedName name="Z_4F65FF32_EC61_4022_A399_2986D7B6B8B3_.wvu.PrintArea" localSheetId="6" hidden="1">'Sch-3'!$A$2:$K$16</definedName>
    <definedName name="Z_4F65FF32_EC61_4022_A399_2986D7B6B8B3_.wvu.PrintArea" localSheetId="7" hidden="1">'Sch-4'!$A$1:$D$21</definedName>
    <definedName name="Z_4F65FF32_EC61_4022_A399_2986D7B6B8B3_.wvu.PrintArea" localSheetId="8" hidden="1">'Sch-5'!$A$1:$K$16</definedName>
    <definedName name="Z_4F65FF32_EC61_4022_A399_2986D7B6B8B3_.wvu.PrintArea" localSheetId="9" hidden="1">'Sch-6'!$A$1:$K$16</definedName>
    <definedName name="Z_4F65FF32_EC61_4022_A399_2986D7B6B8B3_.wvu.PrintArea" localSheetId="10" hidden="1">'Sch-6A'!$A$1:$D$30</definedName>
    <definedName name="Z_4F65FF32_EC61_4022_A399_2986D7B6B8B3_.wvu.PrintArea" localSheetId="12" hidden="1">'Sch-6B After Discount'!$A$1:$D$32</definedName>
    <definedName name="Z_4F65FF32_EC61_4022_A399_2986D7B6B8B3_.wvu.PrintTitles" localSheetId="4" hidden="1">'Sch-1'!$14:$16</definedName>
    <definedName name="Z_4F65FF32_EC61_4022_A399_2986D7B6B8B3_.wvu.PrintTitles" localSheetId="5" hidden="1">'Sch-2'!$14:$15</definedName>
    <definedName name="Z_4F65FF32_EC61_4022_A399_2986D7B6B8B3_.wvu.PrintTitles" localSheetId="6" hidden="1">'Sch-3'!$14:$16</definedName>
    <definedName name="Z_4F65FF32_EC61_4022_A399_2986D7B6B8B3_.wvu.PrintTitles" localSheetId="7" hidden="1">'Sch-4'!$3:$13</definedName>
    <definedName name="Z_4F65FF32_EC61_4022_A399_2986D7B6B8B3_.wvu.PrintTitles" localSheetId="8" hidden="1">'Sch-5'!$14:$16</definedName>
    <definedName name="Z_4F65FF32_EC61_4022_A399_2986D7B6B8B3_.wvu.PrintTitles" localSheetId="9" hidden="1">'Sch-6'!$14:$16</definedName>
    <definedName name="Z_4F65FF32_EC61_4022_A399_2986D7B6B8B3_.wvu.PrintTitles" localSheetId="10" hidden="1">'Sch-6A'!$3:$13</definedName>
    <definedName name="Z_4F65FF32_EC61_4022_A399_2986D7B6B8B3_.wvu.PrintTitles" localSheetId="12" hidden="1">'Sch-6B After Discount'!$3:$13</definedName>
    <definedName name="Z_4F65FF32_EC61_4022_A399_2986D7B6B8B3_.wvu.Rows" localSheetId="4" hidden="1">'Sch-1'!#REF!</definedName>
    <definedName name="Z_4F65FF32_EC61_4022_A399_2986D7B6B8B3_.wvu.Rows" localSheetId="5" hidden="1">'Sch-2'!#REF!</definedName>
    <definedName name="Z_4F65FF32_EC61_4022_A399_2986D7B6B8B3_.wvu.Rows" localSheetId="6" hidden="1">'Sch-3'!#REF!</definedName>
    <definedName name="Z_4F65FF32_EC61_4022_A399_2986D7B6B8B3_.wvu.Rows" localSheetId="8" hidden="1">'Sch-5'!#REF!</definedName>
    <definedName name="Z_4F65FF32_EC61_4022_A399_2986D7B6B8B3_.wvu.Rows" localSheetId="9" hidden="1">'Sch-6'!#REF!</definedName>
    <definedName name="Z_521B9B62_B5E4_4E18_A682_03EC47CAA2D7_.wvu.Cols" localSheetId="13" hidden="1">'Bid Form 2nd Envelope'!$H:$H</definedName>
    <definedName name="Z_521B9B62_B5E4_4E18_A682_03EC47CAA2D7_.wvu.Cols" localSheetId="11" hidden="1">Discount!$H:$L</definedName>
    <definedName name="Z_521B9B62_B5E4_4E18_A682_03EC47CAA2D7_.wvu.Cols" localSheetId="4" hidden="1">'Sch-1'!$L:$U</definedName>
    <definedName name="Z_521B9B62_B5E4_4E18_A682_03EC47CAA2D7_.wvu.Cols" localSheetId="5" hidden="1">'Sch-2'!$F:$F,'Sch-2'!$I:$I,'Sch-2'!$K:$K,'Sch-2'!$M:$S</definedName>
    <definedName name="Z_521B9B62_B5E4_4E18_A682_03EC47CAA2D7_.wvu.Cols" localSheetId="6" hidden="1">'Sch-3'!$L:$U</definedName>
    <definedName name="Z_521B9B62_B5E4_4E18_A682_03EC47CAA2D7_.wvu.Cols" localSheetId="8" hidden="1">'Sch-5'!$P:$V</definedName>
    <definedName name="Z_521B9B62_B5E4_4E18_A682_03EC47CAA2D7_.wvu.Cols" localSheetId="9" hidden="1">'Sch-6'!$P:$V</definedName>
    <definedName name="Z_521B9B62_B5E4_4E18_A682_03EC47CAA2D7_.wvu.Cols" localSheetId="10" hidden="1">'Sch-6A'!$F:$F</definedName>
    <definedName name="Z_521B9B62_B5E4_4E18_A682_03EC47CAA2D7_.wvu.Cols" localSheetId="12" hidden="1">'Sch-6B After Discount'!$H:$H</definedName>
    <definedName name="Z_521B9B62_B5E4_4E18_A682_03EC47CAA2D7_.wvu.FilterData" localSheetId="4" hidden="1">'Sch-1'!$B$39:$K$39</definedName>
    <definedName name="Z_521B9B62_B5E4_4E18_A682_03EC47CAA2D7_.wvu.FilterData" localSheetId="5" hidden="1">'Sch-2'!$B$16:$H$18</definedName>
    <definedName name="Z_521B9B62_B5E4_4E18_A682_03EC47CAA2D7_.wvu.FilterData" localSheetId="6" hidden="1">'Sch-3'!$B$19:$K$57</definedName>
    <definedName name="Z_521B9B62_B5E4_4E18_A682_03EC47CAA2D7_.wvu.FilterData" localSheetId="8" hidden="1">'Sch-5'!$B$18:$K$21</definedName>
    <definedName name="Z_521B9B62_B5E4_4E18_A682_03EC47CAA2D7_.wvu.FilterData" localSheetId="9" hidden="1">'Sch-6'!$B$18:$K$21</definedName>
    <definedName name="Z_521B9B62_B5E4_4E18_A682_03EC47CAA2D7_.wvu.PrintArea" localSheetId="13" hidden="1">'Bid Form 2nd Envelope'!$A$1:$F$64</definedName>
    <definedName name="Z_521B9B62_B5E4_4E18_A682_03EC47CAA2D7_.wvu.PrintArea" localSheetId="11" hidden="1">Discount!$A$2:$G$39</definedName>
    <definedName name="Z_521B9B62_B5E4_4E18_A682_03EC47CAA2D7_.wvu.PrintArea" localSheetId="4" hidden="1">'Sch-1'!$A$2:$K$41</definedName>
    <definedName name="Z_521B9B62_B5E4_4E18_A682_03EC47CAA2D7_.wvu.PrintArea" localSheetId="5" hidden="1">'Sch-2'!$A$1:$H$18</definedName>
    <definedName name="Z_521B9B62_B5E4_4E18_A682_03EC47CAA2D7_.wvu.PrintArea" localSheetId="6" hidden="1">'Sch-3'!$A$2:$K$63</definedName>
    <definedName name="Z_521B9B62_B5E4_4E18_A682_03EC47CAA2D7_.wvu.PrintArea" localSheetId="7" hidden="1">'Sch-4'!$A$1:$D$21</definedName>
    <definedName name="Z_521B9B62_B5E4_4E18_A682_03EC47CAA2D7_.wvu.PrintArea" localSheetId="8" hidden="1">'Sch-5'!$A$1:$K$24</definedName>
    <definedName name="Z_521B9B62_B5E4_4E18_A682_03EC47CAA2D7_.wvu.PrintArea" localSheetId="9" hidden="1">'Sch-6'!$A$1:$K$24</definedName>
    <definedName name="Z_521B9B62_B5E4_4E18_A682_03EC47CAA2D7_.wvu.PrintArea" localSheetId="10" hidden="1">'Sch-6A'!$A$1:$D$30</definedName>
    <definedName name="Z_521B9B62_B5E4_4E18_A682_03EC47CAA2D7_.wvu.PrintArea" localSheetId="12" hidden="1">'Sch-6B After Discount'!$A$1:$D$32</definedName>
    <definedName name="Z_521B9B62_B5E4_4E18_A682_03EC47CAA2D7_.wvu.PrintTitles" localSheetId="4" hidden="1">'Sch-1'!$2:$16</definedName>
    <definedName name="Z_521B9B62_B5E4_4E18_A682_03EC47CAA2D7_.wvu.PrintTitles" localSheetId="5" hidden="1">'Sch-2'!$1:$15</definedName>
    <definedName name="Z_521B9B62_B5E4_4E18_A682_03EC47CAA2D7_.wvu.PrintTitles" localSheetId="6" hidden="1">'Sch-3'!$2:$16</definedName>
    <definedName name="Z_521B9B62_B5E4_4E18_A682_03EC47CAA2D7_.wvu.PrintTitles" localSheetId="7" hidden="1">'Sch-4'!$3:$13</definedName>
    <definedName name="Z_521B9B62_B5E4_4E18_A682_03EC47CAA2D7_.wvu.PrintTitles" localSheetId="8" hidden="1">'Sch-5'!$1:$16</definedName>
    <definedName name="Z_521B9B62_B5E4_4E18_A682_03EC47CAA2D7_.wvu.PrintTitles" localSheetId="9" hidden="1">'Sch-6'!$1:$16</definedName>
    <definedName name="Z_521B9B62_B5E4_4E18_A682_03EC47CAA2D7_.wvu.PrintTitles" localSheetId="10" hidden="1">'Sch-6A'!$3:$13</definedName>
    <definedName name="Z_521B9B62_B5E4_4E18_A682_03EC47CAA2D7_.wvu.PrintTitles" localSheetId="12" hidden="1">'Sch-6B After Discount'!$3:$13</definedName>
    <definedName name="Z_521B9B62_B5E4_4E18_A682_03EC47CAA2D7_.wvu.Rows" localSheetId="13" hidden="1">'Bid Form 2nd Envelope'!$28:$28,'Bid Form 2nd Envelope'!$30:$30,'Bid Form 2nd Envelope'!$34:$38</definedName>
    <definedName name="Z_521B9B62_B5E4_4E18_A682_03EC47CAA2D7_.wvu.Rows" localSheetId="11" hidden="1">Discount!$18:$18,Discount!$21:$21,Discount!$24:$24,Discount!$27:$29,Discount!$31:$33</definedName>
    <definedName name="Z_521B9B62_B5E4_4E18_A682_03EC47CAA2D7_.wvu.Rows" localSheetId="6" hidden="1">'Sch-3'!$58:$59</definedName>
    <definedName name="Z_521B9B62_B5E4_4E18_A682_03EC47CAA2D7_.wvu.Rows" localSheetId="8" hidden="1">'Sch-5'!$23:$23</definedName>
    <definedName name="Z_521B9B62_B5E4_4E18_A682_03EC47CAA2D7_.wvu.Rows" localSheetId="9" hidden="1">'Sch-6'!$23:$23</definedName>
    <definedName name="Z_58D82F59_8CF6_455F_B9F4_081499FDF243_.wvu.Cols" localSheetId="11" hidden="1">Discount!$I:$M</definedName>
    <definedName name="Z_58D82F59_8CF6_455F_B9F4_081499FDF243_.wvu.PrintArea" localSheetId="11" hidden="1">Discount!$A$2:$G$39</definedName>
    <definedName name="Z_58D82F59_8CF6_455F_B9F4_081499FDF243_.wvu.Rows" localSheetId="11" hidden="1">Discount!$20:$20,Discount!$26:$26</definedName>
    <definedName name="Z_5C6610A7_30B1_43C5_B47D_FDA0FBB789C6_.wvu.PrintArea" localSheetId="2" hidden="1">Instructions!$A$1:$C$40</definedName>
    <definedName name="Z_6269FB24_FD69_4B06_B4F9_A51A4D37F8E4_.wvu.Cols" localSheetId="13" hidden="1">'Bid Form 2nd Envelope'!$H:$H</definedName>
    <definedName name="Z_6269FB24_FD69_4B06_B4F9_A51A4D37F8E4_.wvu.Cols" localSheetId="11" hidden="1">Discount!$H:$M</definedName>
    <definedName name="Z_6269FB24_FD69_4B06_B4F9_A51A4D37F8E4_.wvu.Cols" localSheetId="4" hidden="1">'Sch-1'!$N:$N,'Sch-1'!$P:$V</definedName>
    <definedName name="Z_6269FB24_FD69_4B06_B4F9_A51A4D37F8E4_.wvu.Cols" localSheetId="5" hidden="1">'Sch-2'!$K:$K,'Sch-2'!$M:$S</definedName>
    <definedName name="Z_6269FB24_FD69_4B06_B4F9_A51A4D37F8E4_.wvu.Cols" localSheetId="6" hidden="1">'Sch-3'!$N:$N,'Sch-3'!$P:$V</definedName>
    <definedName name="Z_6269FB24_FD69_4B06_B4F9_A51A4D37F8E4_.wvu.Cols" localSheetId="8" hidden="1">'Sch-5'!$N:$N,'Sch-5'!$P:$V</definedName>
    <definedName name="Z_6269FB24_FD69_4B06_B4F9_A51A4D37F8E4_.wvu.Cols" localSheetId="9" hidden="1">'Sch-6'!$N:$N,'Sch-6'!$P:$V</definedName>
    <definedName name="Z_6269FB24_FD69_4B06_B4F9_A51A4D37F8E4_.wvu.Cols" localSheetId="12" hidden="1">'Sch-6B After Discount'!$H:$H</definedName>
    <definedName name="Z_6269FB24_FD69_4B06_B4F9_A51A4D37F8E4_.wvu.FilterData" localSheetId="4" hidden="1">'Sch-1'!$B$39:$K$39</definedName>
    <definedName name="Z_6269FB24_FD69_4B06_B4F9_A51A4D37F8E4_.wvu.FilterData" localSheetId="5" hidden="1">'Sch-2'!$B$16:$H$18</definedName>
    <definedName name="Z_6269FB24_FD69_4B06_B4F9_A51A4D37F8E4_.wvu.FilterData" localSheetId="6" hidden="1">'Sch-3'!$B$19:$K$57</definedName>
    <definedName name="Z_6269FB24_FD69_4B06_B4F9_A51A4D37F8E4_.wvu.FilterData" localSheetId="8" hidden="1">'Sch-5'!$B$18:$K$21</definedName>
    <definedName name="Z_6269FB24_FD69_4B06_B4F9_A51A4D37F8E4_.wvu.FilterData" localSheetId="9" hidden="1">'Sch-6'!$B$18:$K$21</definedName>
    <definedName name="Z_6269FB24_FD69_4B06_B4F9_A51A4D37F8E4_.wvu.PrintArea" localSheetId="13" hidden="1">'Bid Form 2nd Envelope'!$A$1:$F$64</definedName>
    <definedName name="Z_6269FB24_FD69_4B06_B4F9_A51A4D37F8E4_.wvu.PrintArea" localSheetId="11" hidden="1">Discount!$A$2:$G$39</definedName>
    <definedName name="Z_6269FB24_FD69_4B06_B4F9_A51A4D37F8E4_.wvu.PrintArea" localSheetId="2" hidden="1">Instructions!$A$1:$C$40</definedName>
    <definedName name="Z_6269FB24_FD69_4B06_B4F9_A51A4D37F8E4_.wvu.PrintArea" localSheetId="3" hidden="1">'Names of Bidder'!$B$1:$G$26</definedName>
    <definedName name="Z_6269FB24_FD69_4B06_B4F9_A51A4D37F8E4_.wvu.PrintArea" localSheetId="4" hidden="1">'Sch-1'!$A$2:$K$56</definedName>
    <definedName name="Z_6269FB24_FD69_4B06_B4F9_A51A4D37F8E4_.wvu.PrintArea" localSheetId="5" hidden="1">'Sch-2'!$A$1:$H$22</definedName>
    <definedName name="Z_6269FB24_FD69_4B06_B4F9_A51A4D37F8E4_.wvu.PrintArea" localSheetId="6" hidden="1">'Sch-3'!$A$2:$K$63</definedName>
    <definedName name="Z_6269FB24_FD69_4B06_B4F9_A51A4D37F8E4_.wvu.PrintArea" localSheetId="8" hidden="1">'Sch-5'!$A$1:$K$28</definedName>
    <definedName name="Z_6269FB24_FD69_4B06_B4F9_A51A4D37F8E4_.wvu.PrintArea" localSheetId="9" hidden="1">'Sch-6'!$A$1:$K$28</definedName>
    <definedName name="Z_6269FB24_FD69_4B06_B4F9_A51A4D37F8E4_.wvu.PrintArea" localSheetId="10" hidden="1">'Sch-6A'!$A$1:$D$30</definedName>
    <definedName name="Z_6269FB24_FD69_4B06_B4F9_A51A4D37F8E4_.wvu.PrintArea" localSheetId="12" hidden="1">'Sch-6B After Discount'!$A$1:$D$32</definedName>
    <definedName name="Z_6269FB24_FD69_4B06_B4F9_A51A4D37F8E4_.wvu.PrintTitles" localSheetId="4" hidden="1">'Sch-1'!$2:$16</definedName>
    <definedName name="Z_6269FB24_FD69_4B06_B4F9_A51A4D37F8E4_.wvu.PrintTitles" localSheetId="5" hidden="1">'Sch-2'!$1:$15</definedName>
    <definedName name="Z_6269FB24_FD69_4B06_B4F9_A51A4D37F8E4_.wvu.PrintTitles" localSheetId="6" hidden="1">'Sch-3'!$2:$16</definedName>
    <definedName name="Z_6269FB24_FD69_4B06_B4F9_A51A4D37F8E4_.wvu.PrintTitles" localSheetId="8" hidden="1">'Sch-5'!$1:$16</definedName>
    <definedName name="Z_6269FB24_FD69_4B06_B4F9_A51A4D37F8E4_.wvu.PrintTitles" localSheetId="9" hidden="1">'Sch-6'!$1:$16</definedName>
    <definedName name="Z_6269FB24_FD69_4B06_B4F9_A51A4D37F8E4_.wvu.PrintTitles" localSheetId="10" hidden="1">'Sch-6A'!$3:$13</definedName>
    <definedName name="Z_6269FB24_FD69_4B06_B4F9_A51A4D37F8E4_.wvu.PrintTitles" localSheetId="12" hidden="1">'Sch-6B After Discount'!$3:$13</definedName>
    <definedName name="Z_6269FB24_FD69_4B06_B4F9_A51A4D37F8E4_.wvu.Rows" localSheetId="13" hidden="1">'Bid Form 2nd Envelope'!$28:$28,'Bid Form 2nd Envelope'!$30:$30,'Bid Form 2nd Envelope'!$34:$38</definedName>
    <definedName name="Z_6269FB24_FD69_4B06_B4F9_A51A4D37F8E4_.wvu.Rows" localSheetId="1" hidden="1">Cover!$8:$8</definedName>
    <definedName name="Z_6269FB24_FD69_4B06_B4F9_A51A4D37F8E4_.wvu.Rows" localSheetId="11" hidden="1">Discount!$16:$29,Discount!$31:$33</definedName>
    <definedName name="Z_6269FB24_FD69_4B06_B4F9_A51A4D37F8E4_.wvu.Rows" localSheetId="2" hidden="1">Instructions!$16:$18,Instructions!$28:$30</definedName>
    <definedName name="Z_6269FB24_FD69_4B06_B4F9_A51A4D37F8E4_.wvu.Rows" localSheetId="3" hidden="1">'Names of Bidder'!$6:$8,'Names of Bidder'!#REF!</definedName>
    <definedName name="Z_6269FB24_FD69_4B06_B4F9_A51A4D37F8E4_.wvu.Rows" localSheetId="4" hidden="1">'Sch-1'!#REF!</definedName>
    <definedName name="Z_6269FB24_FD69_4B06_B4F9_A51A4D37F8E4_.wvu.Rows" localSheetId="5" hidden="1">'Sch-2'!#REF!</definedName>
    <definedName name="Z_6269FB24_FD69_4B06_B4F9_A51A4D37F8E4_.wvu.Rows" localSheetId="6" hidden="1">'Sch-3'!#REF!</definedName>
    <definedName name="Z_6269FB24_FD69_4B06_B4F9_A51A4D37F8E4_.wvu.Rows" localSheetId="8" hidden="1">'Sch-5'!$23:$23</definedName>
    <definedName name="Z_6269FB24_FD69_4B06_B4F9_A51A4D37F8E4_.wvu.Rows" localSheetId="9" hidden="1">'Sch-6'!$23:$23</definedName>
    <definedName name="Z_6269FB24_FD69_4B06_B4F9_A51A4D37F8E4_.wvu.Rows" localSheetId="10" hidden="1">'Sch-6A'!$14:$17,'Sch-6A'!$20:$23</definedName>
    <definedName name="Z_6269FB24_FD69_4B06_B4F9_A51A4D37F8E4_.wvu.Rows" localSheetId="12" hidden="1">'Sch-6B After Discount'!$14:$17,'Sch-6B After Discount'!$20:$23</definedName>
    <definedName name="Z_696D9240_6693_44E8_B9A4_2BFADD101EE2_.wvu.Cols" localSheetId="11" hidden="1">Discount!$I:$M</definedName>
    <definedName name="Z_696D9240_6693_44E8_B9A4_2BFADD101EE2_.wvu.PrintArea" localSheetId="11" hidden="1">Discount!$A$2:$G$39</definedName>
    <definedName name="Z_696D9240_6693_44E8_B9A4_2BFADD101EE2_.wvu.Rows" localSheetId="11" hidden="1">Discount!$20:$20,Discount!$26:$26</definedName>
    <definedName name="Z_76EF76C6_407E_4B5E_855E_3AC1614CD1AB_.wvu.Cols" localSheetId="13" hidden="1">'Bid Form 2nd Envelope'!$H:$H</definedName>
    <definedName name="Z_76EF76C6_407E_4B5E_855E_3AC1614CD1AB_.wvu.Cols" localSheetId="11" hidden="1">Discount!$I:$J</definedName>
    <definedName name="Z_76EF76C6_407E_4B5E_855E_3AC1614CD1AB_.wvu.Cols" localSheetId="4" hidden="1">'Sch-1'!$L:$L,'Sch-1'!$N:$N,'Sch-1'!$P:$V</definedName>
    <definedName name="Z_76EF76C6_407E_4B5E_855E_3AC1614CD1AB_.wvu.Cols" localSheetId="5" hidden="1">'Sch-2'!$I:$I,'Sch-2'!$K:$K,'Sch-2'!$M:$S</definedName>
    <definedName name="Z_76EF76C6_407E_4B5E_855E_3AC1614CD1AB_.wvu.Cols" localSheetId="6" hidden="1">'Sch-3'!$L:$L,'Sch-3'!$N:$N,'Sch-3'!$P:$V</definedName>
    <definedName name="Z_76EF76C6_407E_4B5E_855E_3AC1614CD1AB_.wvu.Cols" localSheetId="8" hidden="1">'Sch-5'!$L:$L,'Sch-5'!$N:$N,'Sch-5'!$P:$V</definedName>
    <definedName name="Z_76EF76C6_407E_4B5E_855E_3AC1614CD1AB_.wvu.Cols" localSheetId="9" hidden="1">'Sch-6'!$L:$L,'Sch-6'!$N:$N,'Sch-6'!$P:$V</definedName>
    <definedName name="Z_76EF76C6_407E_4B5E_855E_3AC1614CD1AB_.wvu.FilterData" localSheetId="4" hidden="1">'Sch-1'!$B$39:$K$39</definedName>
    <definedName name="Z_76EF76C6_407E_4B5E_855E_3AC1614CD1AB_.wvu.FilterData" localSheetId="5" hidden="1">'Sch-2'!$B$16:$H$18</definedName>
    <definedName name="Z_76EF76C6_407E_4B5E_855E_3AC1614CD1AB_.wvu.FilterData" localSheetId="6" hidden="1">'Sch-3'!$B$19:$K$57</definedName>
    <definedName name="Z_76EF76C6_407E_4B5E_855E_3AC1614CD1AB_.wvu.FilterData" localSheetId="8" hidden="1">'Sch-5'!$B$18:$K$21</definedName>
    <definedName name="Z_76EF76C6_407E_4B5E_855E_3AC1614CD1AB_.wvu.FilterData" localSheetId="9" hidden="1">'Sch-6'!$B$18:$K$21</definedName>
    <definedName name="Z_76EF76C6_407E_4B5E_855E_3AC1614CD1AB_.wvu.PrintArea" localSheetId="13" hidden="1">'Bid Form 2nd Envelope'!$A$1:$F$64</definedName>
    <definedName name="Z_76EF76C6_407E_4B5E_855E_3AC1614CD1AB_.wvu.PrintArea" localSheetId="11" hidden="1">Discount!$A$2:$G$39</definedName>
    <definedName name="Z_76EF76C6_407E_4B5E_855E_3AC1614CD1AB_.wvu.PrintArea" localSheetId="2" hidden="1">Instructions!$A$1:$C$40</definedName>
    <definedName name="Z_76EF76C6_407E_4B5E_855E_3AC1614CD1AB_.wvu.PrintArea" localSheetId="3" hidden="1">'Names of Bidder'!$B$1:$G$26</definedName>
    <definedName name="Z_76EF76C6_407E_4B5E_855E_3AC1614CD1AB_.wvu.PrintArea" localSheetId="4" hidden="1">'Sch-1'!$A$2:$K$56</definedName>
    <definedName name="Z_76EF76C6_407E_4B5E_855E_3AC1614CD1AB_.wvu.PrintArea" localSheetId="5" hidden="1">'Sch-2'!$A$1:$H$22</definedName>
    <definedName name="Z_76EF76C6_407E_4B5E_855E_3AC1614CD1AB_.wvu.PrintArea" localSheetId="6" hidden="1">'Sch-3'!$A$2:$K$63</definedName>
    <definedName name="Z_76EF76C6_407E_4B5E_855E_3AC1614CD1AB_.wvu.PrintArea" localSheetId="8" hidden="1">'Sch-5'!$A$1:$K$28</definedName>
    <definedName name="Z_76EF76C6_407E_4B5E_855E_3AC1614CD1AB_.wvu.PrintArea" localSheetId="9" hidden="1">'Sch-6'!$A$1:$K$28</definedName>
    <definedName name="Z_76EF76C6_407E_4B5E_855E_3AC1614CD1AB_.wvu.PrintArea" localSheetId="10" hidden="1">'Sch-6A'!$A$1:$D$30</definedName>
    <definedName name="Z_76EF76C6_407E_4B5E_855E_3AC1614CD1AB_.wvu.PrintArea" localSheetId="12" hidden="1">'Sch-6B After Discount'!$A$1:$D$32</definedName>
    <definedName name="Z_76EF76C6_407E_4B5E_855E_3AC1614CD1AB_.wvu.PrintTitles" localSheetId="4" hidden="1">'Sch-1'!$2:$16</definedName>
    <definedName name="Z_76EF76C6_407E_4B5E_855E_3AC1614CD1AB_.wvu.PrintTitles" localSheetId="5" hidden="1">'Sch-2'!$1:$15</definedName>
    <definedName name="Z_76EF76C6_407E_4B5E_855E_3AC1614CD1AB_.wvu.PrintTitles" localSheetId="6" hidden="1">'Sch-3'!$2:$16</definedName>
    <definedName name="Z_76EF76C6_407E_4B5E_855E_3AC1614CD1AB_.wvu.PrintTitles" localSheetId="8" hidden="1">'Sch-5'!$1:$16</definedName>
    <definedName name="Z_76EF76C6_407E_4B5E_855E_3AC1614CD1AB_.wvu.PrintTitles" localSheetId="9" hidden="1">'Sch-6'!$1:$16</definedName>
    <definedName name="Z_76EF76C6_407E_4B5E_855E_3AC1614CD1AB_.wvu.PrintTitles" localSheetId="10" hidden="1">'Sch-6A'!$3:$13</definedName>
    <definedName name="Z_76EF76C6_407E_4B5E_855E_3AC1614CD1AB_.wvu.PrintTitles" localSheetId="12" hidden="1">'Sch-6B After Discount'!$3:$13</definedName>
    <definedName name="Z_76EF76C6_407E_4B5E_855E_3AC1614CD1AB_.wvu.Rows" localSheetId="13" hidden="1">'Bid Form 2nd Envelope'!$28:$28,'Bid Form 2nd Envelope'!$30:$30,'Bid Form 2nd Envelope'!$34:$38</definedName>
    <definedName name="Z_76EF76C6_407E_4B5E_855E_3AC1614CD1AB_.wvu.Rows" localSheetId="1" hidden="1">Cover!$8:$8</definedName>
    <definedName name="Z_76EF76C6_407E_4B5E_855E_3AC1614CD1AB_.wvu.Rows" localSheetId="11" hidden="1">Discount!$16:$29</definedName>
    <definedName name="Z_76EF76C6_407E_4B5E_855E_3AC1614CD1AB_.wvu.Rows" localSheetId="2" hidden="1">Instructions!$16:$18,Instructions!$28:$30</definedName>
    <definedName name="Z_76EF76C6_407E_4B5E_855E_3AC1614CD1AB_.wvu.Rows" localSheetId="3" hidden="1">'Names of Bidder'!$6:$8,'Names of Bidder'!#REF!</definedName>
    <definedName name="Z_76EF76C6_407E_4B5E_855E_3AC1614CD1AB_.wvu.Rows" localSheetId="4" hidden="1">'Sch-1'!#REF!</definedName>
    <definedName name="Z_76EF76C6_407E_4B5E_855E_3AC1614CD1AB_.wvu.Rows" localSheetId="5" hidden="1">'Sch-2'!#REF!</definedName>
    <definedName name="Z_76EF76C6_407E_4B5E_855E_3AC1614CD1AB_.wvu.Rows" localSheetId="6" hidden="1">'Sch-3'!#REF!</definedName>
    <definedName name="Z_76EF76C6_407E_4B5E_855E_3AC1614CD1AB_.wvu.Rows" localSheetId="8" hidden="1">'Sch-5'!$23:$23</definedName>
    <definedName name="Z_76EF76C6_407E_4B5E_855E_3AC1614CD1AB_.wvu.Rows" localSheetId="9" hidden="1">'Sch-6'!$23:$23</definedName>
    <definedName name="Z_76EF76C6_407E_4B5E_855E_3AC1614CD1AB_.wvu.Rows" localSheetId="10" hidden="1">'Sch-6A'!$14:$17,'Sch-6A'!$20:$23</definedName>
    <definedName name="Z_76EF76C6_407E_4B5E_855E_3AC1614CD1AB_.wvu.Rows" localSheetId="12" hidden="1">'Sch-6B After Discount'!$14:$23</definedName>
    <definedName name="Z_7C2FE42D_100D_42C1_B89A_7B6FB08C8EE8_.wvu.PrintArea" localSheetId="7" hidden="1">'Sch-4'!$A$1:$D$21</definedName>
    <definedName name="Z_7C2FE42D_100D_42C1_B89A_7B6FB08C8EE8_.wvu.PrintTitles" localSheetId="7" hidden="1">'Sch-4'!$3:$13</definedName>
    <definedName name="Z_7C2FE42D_100D_42C1_B89A_7B6FB08C8EE8_.wvu.Rows" localSheetId="7" hidden="1">'Sch-4'!#REF!,'Sch-4'!#REF!</definedName>
    <definedName name="Z_83D56556_5880_4351_8D38_CC9F10C0DE82_.wvu.PrintArea" localSheetId="2" hidden="1">Instructions!$A$1:$C$40</definedName>
    <definedName name="Z_83D56556_5880_4351_8D38_CC9F10C0DE82_.wvu.PrintArea" localSheetId="3" hidden="1">'Names of Bidder'!$B$1:$G$26</definedName>
    <definedName name="Z_83D56556_5880_4351_8D38_CC9F10C0DE82_.wvu.Rows" localSheetId="1" hidden="1">Cover!$8:$8</definedName>
    <definedName name="Z_83D56556_5880_4351_8D38_CC9F10C0DE82_.wvu.Rows" localSheetId="2" hidden="1">Instructions!$16:$18,Instructions!$28:$30</definedName>
    <definedName name="Z_83D56556_5880_4351_8D38_CC9F10C0DE82_.wvu.Rows" localSheetId="3" hidden="1">'Names of Bidder'!$6:$8,'Names of Bidder'!#REF!</definedName>
    <definedName name="Z_8566786D_2D4B_4FC4_8E45_FBC51902B342_.wvu.PrintArea" localSheetId="7" hidden="1">'Sch-4'!$A$1:$D$21</definedName>
    <definedName name="Z_8566786D_2D4B_4FC4_8E45_FBC51902B342_.wvu.PrintTitles" localSheetId="7" hidden="1">'Sch-4'!$3:$13</definedName>
    <definedName name="Z_BEB8DEA2_B246_4C83_A353_004ADAF8549F_.wvu.PrintArea" localSheetId="2" hidden="1">Instructions!$A$1:$C$40</definedName>
    <definedName name="Z_BEB8DEA2_B246_4C83_A353_004ADAF8549F_.wvu.PrintArea" localSheetId="3" hidden="1">'Names of Bidder'!$B$1:$G$26</definedName>
    <definedName name="Z_BEB8DEA2_B246_4C83_A353_004ADAF8549F_.wvu.Rows" localSheetId="1" hidden="1">Cover!$8:$8</definedName>
    <definedName name="Z_BEB8DEA2_B246_4C83_A353_004ADAF8549F_.wvu.Rows" localSheetId="2" hidden="1">Instructions!$16:$18,Instructions!$28:$30</definedName>
    <definedName name="Z_BEB8DEA2_B246_4C83_A353_004ADAF8549F_.wvu.Rows" localSheetId="3" hidden="1">'Names of Bidder'!$6:$8,'Names of Bidder'!#REF!</definedName>
    <definedName name="Z_C933274C_A7B7_4AED_95BA_97A5593E65A9_.wvu.PrintArea" localSheetId="2" hidden="1">Instructions!$A$1:$C$40</definedName>
    <definedName name="Z_C933274C_A7B7_4AED_95BA_97A5593E65A9_.wvu.PrintArea" localSheetId="3" hidden="1">'Names of Bidder'!$B$1:$G$26</definedName>
    <definedName name="Z_C933274C_A7B7_4AED_95BA_97A5593E65A9_.wvu.Rows" localSheetId="1" hidden="1">Cover!$8:$8</definedName>
    <definedName name="Z_C933274C_A7B7_4AED_95BA_97A5593E65A9_.wvu.Rows" localSheetId="2" hidden="1">Instructions!$16:$18,Instructions!$28:$30</definedName>
    <definedName name="Z_C933274C_A7B7_4AED_95BA_97A5593E65A9_.wvu.Rows" localSheetId="3" hidden="1">'Names of Bidder'!$6:$8,'Names of Bidder'!#REF!</definedName>
    <definedName name="Z_CC1916F6_A744_4AD2_BC0D_6ECDAA5B98CB_.wvu.PrintArea" localSheetId="2" hidden="1">Instructions!$A$1:$C$40</definedName>
    <definedName name="Z_CC1916F6_A744_4AD2_BC0D_6ECDAA5B98CB_.wvu.PrintArea" localSheetId="3" hidden="1">'Names of Bidder'!$B$1:$G$26</definedName>
    <definedName name="Z_CC1916F6_A744_4AD2_BC0D_6ECDAA5B98CB_.wvu.Rows" localSheetId="1" hidden="1">Cover!$8:$8</definedName>
    <definedName name="Z_CC1916F6_A744_4AD2_BC0D_6ECDAA5B98CB_.wvu.Rows" localSheetId="2" hidden="1">Instructions!$16:$18,Instructions!$28:$30</definedName>
    <definedName name="Z_CC1916F6_A744_4AD2_BC0D_6ECDAA5B98CB_.wvu.Rows" localSheetId="3" hidden="1">'Names of Bidder'!$6:$8,'Names of Bidder'!#REF!</definedName>
    <definedName name="Z_EA1C0921_C884_4037_A03B_9330ABDBECAA_.wvu.PrintArea" localSheetId="2" hidden="1">Instructions!$A$1:$C$40</definedName>
    <definedName name="Z_EA1C0921_C884_4037_A03B_9330ABDBECAA_.wvu.PrintArea" localSheetId="3" hidden="1">'Names of Bidder'!$B$1:$G$26</definedName>
    <definedName name="Z_EA1C0921_C884_4037_A03B_9330ABDBECAA_.wvu.Rows" localSheetId="1" hidden="1">Cover!$8:$8</definedName>
    <definedName name="Z_EA1C0921_C884_4037_A03B_9330ABDBECAA_.wvu.Rows" localSheetId="2" hidden="1">Instructions!$16:$18,Instructions!$28:$30</definedName>
    <definedName name="Z_EA1C0921_C884_4037_A03B_9330ABDBECAA_.wvu.Rows" localSheetId="3" hidden="1">'Names of Bidder'!$6:$8,'Names of Bidder'!#REF!</definedName>
    <definedName name="Z_F42F111F_1008_4984_B8EF_A2028972CD6B_.wvu.Cols" localSheetId="11" hidden="1">Discount!$H:$L</definedName>
    <definedName name="Z_F42F111F_1008_4984_B8EF_A2028972CD6B_.wvu.Cols" localSheetId="4" hidden="1">'Sch-1'!$N:$N,'Sch-1'!$P:$V</definedName>
    <definedName name="Z_F42F111F_1008_4984_B8EF_A2028972CD6B_.wvu.Cols" localSheetId="5" hidden="1">'Sch-2'!$K:$K,'Sch-2'!$M:$S</definedName>
    <definedName name="Z_F42F111F_1008_4984_B8EF_A2028972CD6B_.wvu.Cols" localSheetId="6" hidden="1">'Sch-3'!$N:$N,'Sch-3'!$P:$V</definedName>
    <definedName name="Z_F42F111F_1008_4984_B8EF_A2028972CD6B_.wvu.Cols" localSheetId="8" hidden="1">'Sch-5'!$N:$N,'Sch-5'!$P:$V</definedName>
    <definedName name="Z_F42F111F_1008_4984_B8EF_A2028972CD6B_.wvu.Cols" localSheetId="9" hidden="1">'Sch-6'!$N:$N,'Sch-6'!$P:$V</definedName>
    <definedName name="Z_F42F111F_1008_4984_B8EF_A2028972CD6B_.wvu.Cols" localSheetId="12" hidden="1">'Sch-6B After Discount'!$H:$H</definedName>
    <definedName name="Z_F42F111F_1008_4984_B8EF_A2028972CD6B_.wvu.FilterData" localSheetId="4" hidden="1">'Sch-1'!$B$39:$K$39</definedName>
    <definedName name="Z_F42F111F_1008_4984_B8EF_A2028972CD6B_.wvu.FilterData" localSheetId="5" hidden="1">'Sch-2'!$B$16:$H$18</definedName>
    <definedName name="Z_F42F111F_1008_4984_B8EF_A2028972CD6B_.wvu.FilterData" localSheetId="6" hidden="1">'Sch-3'!$B$19:$K$57</definedName>
    <definedName name="Z_F42F111F_1008_4984_B8EF_A2028972CD6B_.wvu.FilterData" localSheetId="8" hidden="1">'Sch-5'!$B$18:$K$21</definedName>
    <definedName name="Z_F42F111F_1008_4984_B8EF_A2028972CD6B_.wvu.FilterData" localSheetId="9" hidden="1">'Sch-6'!$B$18:$K$21</definedName>
    <definedName name="Z_F42F111F_1008_4984_B8EF_A2028972CD6B_.wvu.PrintArea" localSheetId="13" hidden="1">'Bid Form 2nd Envelope'!$A$1:$F$64</definedName>
    <definedName name="Z_F42F111F_1008_4984_B8EF_A2028972CD6B_.wvu.PrintArea" localSheetId="11" hidden="1">Discount!$A$2:$G$39</definedName>
    <definedName name="Z_F42F111F_1008_4984_B8EF_A2028972CD6B_.wvu.PrintArea" localSheetId="2" hidden="1">Instructions!$A$1:$C$40</definedName>
    <definedName name="Z_F42F111F_1008_4984_B8EF_A2028972CD6B_.wvu.PrintArea" localSheetId="3" hidden="1">'Names of Bidder'!$B$1:$E$23</definedName>
    <definedName name="Z_F42F111F_1008_4984_B8EF_A2028972CD6B_.wvu.PrintArea" localSheetId="4" hidden="1">'Sch-1'!$A$2:$K$56</definedName>
    <definedName name="Z_F42F111F_1008_4984_B8EF_A2028972CD6B_.wvu.PrintArea" localSheetId="5" hidden="1">'Sch-2'!$A$1:$H$22</definedName>
    <definedName name="Z_F42F111F_1008_4984_B8EF_A2028972CD6B_.wvu.PrintArea" localSheetId="6" hidden="1">'Sch-3'!$A$2:$K$63</definedName>
    <definedName name="Z_F42F111F_1008_4984_B8EF_A2028972CD6B_.wvu.PrintArea" localSheetId="7" hidden="1">'Sch-4'!$A$1:$D$21</definedName>
    <definedName name="Z_F42F111F_1008_4984_B8EF_A2028972CD6B_.wvu.PrintArea" localSheetId="8" hidden="1">'Sch-5'!$A$1:$K$28</definedName>
    <definedName name="Z_F42F111F_1008_4984_B8EF_A2028972CD6B_.wvu.PrintArea" localSheetId="9" hidden="1">'Sch-6'!$A$1:$K$28</definedName>
    <definedName name="Z_F42F111F_1008_4984_B8EF_A2028972CD6B_.wvu.PrintArea" localSheetId="10" hidden="1">'Sch-6A'!$A$1:$D$30</definedName>
    <definedName name="Z_F42F111F_1008_4984_B8EF_A2028972CD6B_.wvu.PrintArea" localSheetId="12" hidden="1">'Sch-6B After Discount'!$A$1:$D$32</definedName>
    <definedName name="Z_F42F111F_1008_4984_B8EF_A2028972CD6B_.wvu.PrintTitles" localSheetId="4" hidden="1">'Sch-1'!$14:$16</definedName>
    <definedName name="Z_F42F111F_1008_4984_B8EF_A2028972CD6B_.wvu.PrintTitles" localSheetId="5" hidden="1">'Sch-2'!$14:$15</definedName>
    <definedName name="Z_F42F111F_1008_4984_B8EF_A2028972CD6B_.wvu.PrintTitles" localSheetId="6" hidden="1">'Sch-3'!$14:$16</definedName>
    <definedName name="Z_F42F111F_1008_4984_B8EF_A2028972CD6B_.wvu.PrintTitles" localSheetId="7" hidden="1">'Sch-4'!$3:$13</definedName>
    <definedName name="Z_F42F111F_1008_4984_B8EF_A2028972CD6B_.wvu.PrintTitles" localSheetId="8" hidden="1">'Sch-5'!$14:$16</definedName>
    <definedName name="Z_F42F111F_1008_4984_B8EF_A2028972CD6B_.wvu.PrintTitles" localSheetId="9" hidden="1">'Sch-6'!$14:$16</definedName>
    <definedName name="Z_F42F111F_1008_4984_B8EF_A2028972CD6B_.wvu.PrintTitles" localSheetId="10" hidden="1">'Sch-6A'!$3:$13</definedName>
    <definedName name="Z_F42F111F_1008_4984_B8EF_A2028972CD6B_.wvu.PrintTitles" localSheetId="12" hidden="1">'Sch-6B After Discount'!$3:$13</definedName>
    <definedName name="Z_F42F111F_1008_4984_B8EF_A2028972CD6B_.wvu.Rows" localSheetId="13" hidden="1">'Bid Form 2nd Envelope'!#REF!,'Bid Form 2nd Envelope'!$28:$28,'Bid Form 2nd Envelope'!$30:$30</definedName>
    <definedName name="Z_F42F111F_1008_4984_B8EF_A2028972CD6B_.wvu.Rows" localSheetId="1" hidden="1">Cover!$8:$8</definedName>
    <definedName name="Z_F42F111F_1008_4984_B8EF_A2028972CD6B_.wvu.Rows" localSheetId="11" hidden="1">Discount!$20:$21,Discount!$26:$29,Discount!$31:$33</definedName>
    <definedName name="Z_F42F111F_1008_4984_B8EF_A2028972CD6B_.wvu.Rows" localSheetId="2" hidden="1">Instructions!$16:$18,Instructions!#REF!,Instructions!$22:$24,Instructions!$28:$30</definedName>
    <definedName name="Z_F42F111F_1008_4984_B8EF_A2028972CD6B_.wvu.Rows" localSheetId="3" hidden="1">'Names of Bidder'!$6:$8,'Names of Bidder'!#REF!</definedName>
    <definedName name="Z_F42F111F_1008_4984_B8EF_A2028972CD6B_.wvu.Rows" localSheetId="4" hidden="1">'Sch-1'!#REF!</definedName>
    <definedName name="Z_F42F111F_1008_4984_B8EF_A2028972CD6B_.wvu.Rows" localSheetId="5" hidden="1">'Sch-2'!#REF!</definedName>
    <definedName name="Z_F42F111F_1008_4984_B8EF_A2028972CD6B_.wvu.Rows" localSheetId="6" hidden="1">'Sch-3'!#REF!</definedName>
    <definedName name="Z_F42F111F_1008_4984_B8EF_A2028972CD6B_.wvu.Rows" localSheetId="7" hidden="1">'Sch-4'!#REF!,'Sch-4'!#REF!</definedName>
    <definedName name="Z_F42F111F_1008_4984_B8EF_A2028972CD6B_.wvu.Rows" localSheetId="8" hidden="1">'Sch-5'!$23:$23</definedName>
    <definedName name="Z_F42F111F_1008_4984_B8EF_A2028972CD6B_.wvu.Rows" localSheetId="9" hidden="1">'Sch-6'!$23:$23</definedName>
    <definedName name="Z_F42F111F_1008_4984_B8EF_A2028972CD6B_.wvu.Rows" localSheetId="10" hidden="1">'Sch-6A'!$18:$21,'Sch-6A'!#REF!</definedName>
    <definedName name="Z_F42F111F_1008_4984_B8EF_A2028972CD6B_.wvu.Rows" localSheetId="12" hidden="1">'Sch-6B After Discount'!$18:$21,'Sch-6B After Discount'!#REF!</definedName>
    <definedName name="Z_F51A1875_E3DE_4601_ADCE_E0FEEC04A5F8_.wvu.PrintArea" localSheetId="2" hidden="1">Instructions!$A$1:$C$40</definedName>
    <definedName name="Z_F990EF88_1CA0_4558_B8BC_45A1746C1850_.wvu.Cols" localSheetId="13" hidden="1">'Bid Form 2nd Envelope'!$H:$H</definedName>
    <definedName name="Z_F990EF88_1CA0_4558_B8BC_45A1746C1850_.wvu.Cols" localSheetId="11" hidden="1">Discount!$H:$L</definedName>
    <definedName name="Z_F990EF88_1CA0_4558_B8BC_45A1746C1850_.wvu.Cols" localSheetId="4" hidden="1">'Sch-1'!$L:$U</definedName>
    <definedName name="Z_F990EF88_1CA0_4558_B8BC_45A1746C1850_.wvu.Cols" localSheetId="5" hidden="1">'Sch-2'!$F:$F,'Sch-2'!$I:$I,'Sch-2'!$K:$K,'Sch-2'!$M:$S</definedName>
    <definedName name="Z_F990EF88_1CA0_4558_B8BC_45A1746C1850_.wvu.Cols" localSheetId="6" hidden="1">'Sch-3'!$L:$U</definedName>
    <definedName name="Z_F990EF88_1CA0_4558_B8BC_45A1746C1850_.wvu.Cols" localSheetId="8" hidden="1">'Sch-5'!$P:$V</definedName>
    <definedName name="Z_F990EF88_1CA0_4558_B8BC_45A1746C1850_.wvu.Cols" localSheetId="9" hidden="1">'Sch-6'!$P:$V</definedName>
    <definedName name="Z_F990EF88_1CA0_4558_B8BC_45A1746C1850_.wvu.Cols" localSheetId="10" hidden="1">'Sch-6A'!$F:$F</definedName>
    <definedName name="Z_F990EF88_1CA0_4558_B8BC_45A1746C1850_.wvu.Cols" localSheetId="12" hidden="1">'Sch-6B After Discount'!$H:$H</definedName>
    <definedName name="Z_F990EF88_1CA0_4558_B8BC_45A1746C1850_.wvu.FilterData" localSheetId="4" hidden="1">'Sch-1'!$B$39:$K$39</definedName>
    <definedName name="Z_F990EF88_1CA0_4558_B8BC_45A1746C1850_.wvu.FilterData" localSheetId="5" hidden="1">'Sch-2'!$B$16:$H$18</definedName>
    <definedName name="Z_F990EF88_1CA0_4558_B8BC_45A1746C1850_.wvu.FilterData" localSheetId="6" hidden="1">'Sch-3'!$B$19:$K$57</definedName>
    <definedName name="Z_F990EF88_1CA0_4558_B8BC_45A1746C1850_.wvu.FilterData" localSheetId="8" hidden="1">'Sch-5'!$B$18:$K$21</definedName>
    <definedName name="Z_F990EF88_1CA0_4558_B8BC_45A1746C1850_.wvu.FilterData" localSheetId="9" hidden="1">'Sch-6'!$B$18:$K$21</definedName>
    <definedName name="Z_F990EF88_1CA0_4558_B8BC_45A1746C1850_.wvu.PrintArea" localSheetId="13" hidden="1">'Bid Form 2nd Envelope'!$A$1:$F$64</definedName>
    <definedName name="Z_F990EF88_1CA0_4558_B8BC_45A1746C1850_.wvu.PrintArea" localSheetId="11" hidden="1">Discount!$A$2:$G$39</definedName>
    <definedName name="Z_F990EF88_1CA0_4558_B8BC_45A1746C1850_.wvu.PrintArea" localSheetId="4" hidden="1">'Sch-1'!$A$2:$K$41</definedName>
    <definedName name="Z_F990EF88_1CA0_4558_B8BC_45A1746C1850_.wvu.PrintArea" localSheetId="5" hidden="1">'Sch-2'!$A$1:$H$18</definedName>
    <definedName name="Z_F990EF88_1CA0_4558_B8BC_45A1746C1850_.wvu.PrintArea" localSheetId="6" hidden="1">'Sch-3'!$A$2:$K$63</definedName>
    <definedName name="Z_F990EF88_1CA0_4558_B8BC_45A1746C1850_.wvu.PrintArea" localSheetId="7" hidden="1">'Sch-4'!$A$1:$D$21</definedName>
    <definedName name="Z_F990EF88_1CA0_4558_B8BC_45A1746C1850_.wvu.PrintArea" localSheetId="8" hidden="1">'Sch-5'!$A$1:$K$24</definedName>
    <definedName name="Z_F990EF88_1CA0_4558_B8BC_45A1746C1850_.wvu.PrintArea" localSheetId="9" hidden="1">'Sch-6'!$A$1:$K$24</definedName>
    <definedName name="Z_F990EF88_1CA0_4558_B8BC_45A1746C1850_.wvu.PrintArea" localSheetId="10" hidden="1">'Sch-6A'!$A$1:$D$30</definedName>
    <definedName name="Z_F990EF88_1CA0_4558_B8BC_45A1746C1850_.wvu.PrintArea" localSheetId="12" hidden="1">'Sch-6B After Discount'!$A$1:$D$32</definedName>
    <definedName name="Z_F990EF88_1CA0_4558_B8BC_45A1746C1850_.wvu.PrintTitles" localSheetId="4" hidden="1">'Sch-1'!$2:$16</definedName>
    <definedName name="Z_F990EF88_1CA0_4558_B8BC_45A1746C1850_.wvu.PrintTitles" localSheetId="5" hidden="1">'Sch-2'!$1:$15</definedName>
    <definedName name="Z_F990EF88_1CA0_4558_B8BC_45A1746C1850_.wvu.PrintTitles" localSheetId="6" hidden="1">'Sch-3'!$2:$16</definedName>
    <definedName name="Z_F990EF88_1CA0_4558_B8BC_45A1746C1850_.wvu.PrintTitles" localSheetId="7" hidden="1">'Sch-4'!$3:$13</definedName>
    <definedName name="Z_F990EF88_1CA0_4558_B8BC_45A1746C1850_.wvu.PrintTitles" localSheetId="8" hidden="1">'Sch-5'!$1:$16</definedName>
    <definedName name="Z_F990EF88_1CA0_4558_B8BC_45A1746C1850_.wvu.PrintTitles" localSheetId="9" hidden="1">'Sch-6'!$1:$16</definedName>
    <definedName name="Z_F990EF88_1CA0_4558_B8BC_45A1746C1850_.wvu.PrintTitles" localSheetId="10" hidden="1">'Sch-6A'!$3:$13</definedName>
    <definedName name="Z_F990EF88_1CA0_4558_B8BC_45A1746C1850_.wvu.PrintTitles" localSheetId="12" hidden="1">'Sch-6B After Discount'!$3:$13</definedName>
    <definedName name="Z_F990EF88_1CA0_4558_B8BC_45A1746C1850_.wvu.Rows" localSheetId="13" hidden="1">'Bid Form 2nd Envelope'!$28:$28,'Bid Form 2nd Envelope'!$30:$30,'Bid Form 2nd Envelope'!$34:$38</definedName>
    <definedName name="Z_F990EF88_1CA0_4558_B8BC_45A1746C1850_.wvu.Rows" localSheetId="11" hidden="1">Discount!$18:$18,Discount!$21:$21,Discount!$24:$24,Discount!$27:$29,Discount!$31:$33</definedName>
    <definedName name="Z_F990EF88_1CA0_4558_B8BC_45A1746C1850_.wvu.Rows" localSheetId="6" hidden="1">'Sch-3'!$58:$59</definedName>
    <definedName name="Z_F990EF88_1CA0_4558_B8BC_45A1746C1850_.wvu.Rows" localSheetId="8" hidden="1">'Sch-5'!$23:$23</definedName>
    <definedName name="Z_F990EF88_1CA0_4558_B8BC_45A1746C1850_.wvu.Rows" localSheetId="9" hidden="1">'Sch-6'!$23:$23</definedName>
    <definedName name="Z_F9C63928_D54C_449A_864F_E2728613909C_.wvu.Cols" localSheetId="13" hidden="1">'Bid Form 2nd Envelope'!$H:$H</definedName>
    <definedName name="Z_F9C63928_D54C_449A_864F_E2728613909C_.wvu.Cols" localSheetId="11" hidden="1">Discount!$H:$L</definedName>
    <definedName name="Z_F9C63928_D54C_449A_864F_E2728613909C_.wvu.Cols" localSheetId="4" hidden="1">'Sch-1'!$L:$U</definedName>
    <definedName name="Z_F9C63928_D54C_449A_864F_E2728613909C_.wvu.Cols" localSheetId="5" hidden="1">'Sch-2'!$F:$F,'Sch-2'!$I:$I,'Sch-2'!$K:$K,'Sch-2'!$M:$S</definedName>
    <definedName name="Z_F9C63928_D54C_449A_864F_E2728613909C_.wvu.Cols" localSheetId="6" hidden="1">'Sch-3'!$L:$U</definedName>
    <definedName name="Z_F9C63928_D54C_449A_864F_E2728613909C_.wvu.Cols" localSheetId="8" hidden="1">'Sch-5'!$L:$N,'Sch-5'!$P:$V</definedName>
    <definedName name="Z_F9C63928_D54C_449A_864F_E2728613909C_.wvu.Cols" localSheetId="9" hidden="1">'Sch-6'!$L:$N,'Sch-6'!$P:$V</definedName>
    <definedName name="Z_F9C63928_D54C_449A_864F_E2728613909C_.wvu.Cols" localSheetId="10" hidden="1">'Sch-6A'!$F:$F</definedName>
    <definedName name="Z_F9C63928_D54C_449A_864F_E2728613909C_.wvu.Cols" localSheetId="12" hidden="1">'Sch-6B After Discount'!$H:$H</definedName>
    <definedName name="Z_F9C63928_D54C_449A_864F_E2728613909C_.wvu.FilterData" localSheetId="4" hidden="1">'Sch-1'!$B$39:$K$39</definedName>
    <definedName name="Z_F9C63928_D54C_449A_864F_E2728613909C_.wvu.FilterData" localSheetId="5" hidden="1">'Sch-2'!$B$16:$H$18</definedName>
    <definedName name="Z_F9C63928_D54C_449A_864F_E2728613909C_.wvu.FilterData" localSheetId="6" hidden="1">'Sch-3'!$B$19:$K$57</definedName>
    <definedName name="Z_F9C63928_D54C_449A_864F_E2728613909C_.wvu.FilterData" localSheetId="8" hidden="1">'Sch-5'!$B$18:$K$21</definedName>
    <definedName name="Z_F9C63928_D54C_449A_864F_E2728613909C_.wvu.FilterData" localSheetId="9" hidden="1">'Sch-6'!$B$18:$K$21</definedName>
    <definedName name="Z_F9C63928_D54C_449A_864F_E2728613909C_.wvu.PrintArea" localSheetId="13" hidden="1">'Bid Form 2nd Envelope'!$A$1:$F$64</definedName>
    <definedName name="Z_F9C63928_D54C_449A_864F_E2728613909C_.wvu.PrintArea" localSheetId="11" hidden="1">Discount!$A$2:$G$39</definedName>
    <definedName name="Z_F9C63928_D54C_449A_864F_E2728613909C_.wvu.PrintArea" localSheetId="2" hidden="1">Instructions!$A$1:$C$40</definedName>
    <definedName name="Z_F9C63928_D54C_449A_864F_E2728613909C_.wvu.PrintArea" localSheetId="3" hidden="1">'Names of Bidder'!$B$1:$G$26</definedName>
    <definedName name="Z_F9C63928_D54C_449A_864F_E2728613909C_.wvu.PrintArea" localSheetId="4" hidden="1">'Sch-1'!$A$2:$K$41</definedName>
    <definedName name="Z_F9C63928_D54C_449A_864F_E2728613909C_.wvu.PrintArea" localSheetId="5" hidden="1">'Sch-2'!$A$1:$H$18</definedName>
    <definedName name="Z_F9C63928_D54C_449A_864F_E2728613909C_.wvu.PrintArea" localSheetId="6" hidden="1">'Sch-3'!$A$2:$K$63</definedName>
    <definedName name="Z_F9C63928_D54C_449A_864F_E2728613909C_.wvu.PrintArea" localSheetId="7" hidden="1">'Sch-4'!$A$1:$D$21</definedName>
    <definedName name="Z_F9C63928_D54C_449A_864F_E2728613909C_.wvu.PrintArea" localSheetId="8" hidden="1">'Sch-5'!$A$1:$K$24</definedName>
    <definedName name="Z_F9C63928_D54C_449A_864F_E2728613909C_.wvu.PrintArea" localSheetId="9" hidden="1">'Sch-6'!$A$1:$K$24</definedName>
    <definedName name="Z_F9C63928_D54C_449A_864F_E2728613909C_.wvu.PrintArea" localSheetId="10" hidden="1">'Sch-6A'!$A$1:$D$30</definedName>
    <definedName name="Z_F9C63928_D54C_449A_864F_E2728613909C_.wvu.PrintArea" localSheetId="12" hidden="1">'Sch-6B After Discount'!$A$1:$D$32</definedName>
    <definedName name="Z_F9C63928_D54C_449A_864F_E2728613909C_.wvu.PrintTitles" localSheetId="4" hidden="1">'Sch-1'!$2:$16</definedName>
    <definedName name="Z_F9C63928_D54C_449A_864F_E2728613909C_.wvu.PrintTitles" localSheetId="5" hidden="1">'Sch-2'!$1:$15</definedName>
    <definedName name="Z_F9C63928_D54C_449A_864F_E2728613909C_.wvu.PrintTitles" localSheetId="6" hidden="1">'Sch-3'!$2:$16</definedName>
    <definedName name="Z_F9C63928_D54C_449A_864F_E2728613909C_.wvu.PrintTitles" localSheetId="7" hidden="1">'Sch-4'!$3:$13</definedName>
    <definedName name="Z_F9C63928_D54C_449A_864F_E2728613909C_.wvu.PrintTitles" localSheetId="8" hidden="1">'Sch-5'!$1:$16</definedName>
    <definedName name="Z_F9C63928_D54C_449A_864F_E2728613909C_.wvu.PrintTitles" localSheetId="9" hidden="1">'Sch-6'!$1:$16</definedName>
    <definedName name="Z_F9C63928_D54C_449A_864F_E2728613909C_.wvu.PrintTitles" localSheetId="10" hidden="1">'Sch-6A'!$3:$13</definedName>
    <definedName name="Z_F9C63928_D54C_449A_864F_E2728613909C_.wvu.PrintTitles" localSheetId="12" hidden="1">'Sch-6B After Discount'!$3:$13</definedName>
    <definedName name="Z_F9C63928_D54C_449A_864F_E2728613909C_.wvu.Rows" localSheetId="13" hidden="1">'Bid Form 2nd Envelope'!$28:$28,'Bid Form 2nd Envelope'!$30:$30,'Bid Form 2nd Envelope'!$34:$38</definedName>
    <definedName name="Z_F9C63928_D54C_449A_864F_E2728613909C_.wvu.Rows" localSheetId="1" hidden="1">Cover!$8:$8</definedName>
    <definedName name="Z_F9C63928_D54C_449A_864F_E2728613909C_.wvu.Rows" localSheetId="11" hidden="1">Discount!$18:$18,Discount!$21:$21,Discount!$24:$24,Discount!$27:$29,Discount!$31:$33</definedName>
    <definedName name="Z_F9C63928_D54C_449A_864F_E2728613909C_.wvu.Rows" localSheetId="2" hidden="1">Instructions!$16:$18,Instructions!$28:$30</definedName>
    <definedName name="Z_F9C63928_D54C_449A_864F_E2728613909C_.wvu.Rows" localSheetId="3" hidden="1">'Names of Bidder'!$6:$8,'Names of Bidder'!#REF!</definedName>
    <definedName name="Z_F9C63928_D54C_449A_864F_E2728613909C_.wvu.Rows" localSheetId="4" hidden="1">'Sch-1'!$40:$41</definedName>
    <definedName name="Z_F9C63928_D54C_449A_864F_E2728613909C_.wvu.Rows" localSheetId="6" hidden="1">'Sch-3'!$58:$59</definedName>
    <definedName name="Z_F9C63928_D54C_449A_864F_E2728613909C_.wvu.Rows" localSheetId="8" hidden="1">'Sch-5'!$23:$23</definedName>
    <definedName name="Z_F9C63928_D54C_449A_864F_E2728613909C_.wvu.Rows" localSheetId="9" hidden="1">'Sch-6'!$23:$23</definedName>
    <definedName name="Z_FBCBC789_95FA_48B6_A71A_1AE09D42283B_.wvu.PrintArea" localSheetId="2" hidden="1">Instructions!$A$1:$C$40</definedName>
    <definedName name="Z_FBCBC789_95FA_48B6_A71A_1AE09D42283B_.wvu.PrintArea" localSheetId="3" hidden="1">'Names of Bidder'!$B$1:$G$26</definedName>
    <definedName name="Z_FBCBC789_95FA_48B6_A71A_1AE09D42283B_.wvu.Rows" localSheetId="1" hidden="1">Cover!$8:$8</definedName>
    <definedName name="Z_FBCBC789_95FA_48B6_A71A_1AE09D42283B_.wvu.Rows" localSheetId="2" hidden="1">Instructions!$16:$18,Instructions!$28:$30</definedName>
    <definedName name="Z_FBCBC789_95FA_48B6_A71A_1AE09D42283B_.wvu.Rows" localSheetId="3" hidden="1">'Names of Bidder'!$6:$8,'Names of Bidder'!#REF!</definedName>
  </definedNames>
  <calcPr calcId="191029"/>
  <customWorkbookViews>
    <customWorkbookView name="NITIN KUMAR - Personal View" guid="{F990EF88-1CA0-4558-B8BC-45A1746C1850}" mergeInterval="0" personalView="1" maximized="1" xWindow="-9" yWindow="-9" windowWidth="1938" windowHeight="1048" tabRatio="632" activeSheetId="5" showComments="commIndAndComment"/>
    <customWorkbookView name="60002037 - Personal View" guid="{F9C63928-D54C-449A-864F-E2728613909C}" mergeInterval="0" personalView="1" maximized="1" xWindow="1" yWindow="1" windowWidth="1366" windowHeight="538" tabRatio="632" activeSheetId="13"/>
    <customWorkbookView name="Pankaj Kumar Jangid {पंकज कुमार जांगिड} - Personal View" guid="{20CBBF41-A202-4892-A83D-52713C1F8A9E}" mergeInterval="0" personalView="1" maximized="1" xWindow="-8" yWindow="-8" windowWidth="1936" windowHeight="1056" tabRatio="632" activeSheetId="5"/>
    <customWorkbookView name="60001622 - Personal View" guid="{6269FB24-FD69-4B06-B4F9-A51A4D37F8E4}" mergeInterval="0" personalView="1" maximized="1" xWindow="1" yWindow="1" windowWidth="1362" windowHeight="527" tabRatio="632" activeSheetId="13"/>
    <customWorkbookView name="01622 - Personal View" guid="{0DD8F97D-8C07-4CD0-8FF9-3A2505F13748}" mergeInterval="0" personalView="1" maximized="1" xWindow="1" yWindow="1" windowWidth="1362" windowHeight="548" tabRatio="632" activeSheetId="13" showComments="commIndAndComment"/>
    <customWorkbookView name="Pankaj Jangid - Personal View" guid="{F42F111F-1008-4984-B8EF-A2028972CD6B}" mergeInterval="0" personalView="1" maximized="1" windowWidth="1362" windowHeight="543" tabRatio="632" activeSheetId="13"/>
    <customWorkbookView name="01209 - Personal View" guid="{27A45B7A-04F2-4516-B80B-5ED0825D4ED3}" mergeInterval="0" personalView="1" maximized="1" xWindow="1" yWindow="1" windowWidth="1366" windowHeight="538" tabRatio="632"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60002044 - Personal View" guid="{76EF76C6-407E-4B5E-855E-3AC1614CD1AB}" mergeInterval="0" personalView="1" maximized="1" xWindow="1" yWindow="1" windowWidth="1366" windowHeight="515" tabRatio="632" activeSheetId="13"/>
    <customWorkbookView name="60011178 - Personal View" guid="{4C2A6BCE-1067-41DA-B8E4-030BD18363EA}" mergeInterval="0" personalView="1" maximized="1" xWindow="1" yWindow="1" windowWidth="1366" windowHeight="496" tabRatio="632" activeSheetId="13"/>
    <customWorkbookView name="60010998 - Personal View" guid="{521B9B62-B5E4-4E18-A682-03EC47CAA2D7}" mergeInterval="0" personalView="1" maximized="1" xWindow="1" yWindow="1" windowWidth="1081" windowHeight="496" tabRatio="632" activeSheetId="1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1" i="5" l="1"/>
  <c r="L25" i="5" l="1"/>
  <c r="L26" i="5"/>
  <c r="L27" i="5"/>
  <c r="L28" i="5"/>
  <c r="L29" i="5"/>
  <c r="L30" i="5"/>
  <c r="L31" i="5"/>
  <c r="L32" i="5"/>
  <c r="L33" i="5"/>
  <c r="L34" i="5"/>
  <c r="L35" i="5"/>
  <c r="L36" i="5"/>
  <c r="L37" i="5"/>
  <c r="L38" i="5"/>
  <c r="K25" i="5"/>
  <c r="M25" i="5" s="1"/>
  <c r="K26" i="5"/>
  <c r="M26" i="5" s="1"/>
  <c r="K27" i="5"/>
  <c r="M27" i="5" s="1"/>
  <c r="K28" i="5"/>
  <c r="M28" i="5" s="1"/>
  <c r="K29" i="5"/>
  <c r="M29" i="5" s="1"/>
  <c r="K30" i="5"/>
  <c r="M30" i="5" s="1"/>
  <c r="K31" i="5"/>
  <c r="M31" i="5" s="1"/>
  <c r="K32" i="5"/>
  <c r="M32" i="5" s="1"/>
  <c r="K33" i="5"/>
  <c r="M33" i="5" s="1"/>
  <c r="K34" i="5"/>
  <c r="M34" i="5" s="1"/>
  <c r="K35" i="5"/>
  <c r="M35" i="5" s="1"/>
  <c r="K36" i="5"/>
  <c r="M36" i="5" s="1"/>
  <c r="K37" i="5"/>
  <c r="M37" i="5" s="1"/>
  <c r="K38" i="5"/>
  <c r="M38" i="5" s="1"/>
  <c r="K24" i="5"/>
  <c r="K44" i="5"/>
  <c r="L22" i="5" l="1"/>
  <c r="K43" i="5" l="1"/>
  <c r="K22" i="5"/>
  <c r="M22" i="5" s="1"/>
  <c r="K21" i="5"/>
  <c r="M21" i="5" s="1"/>
  <c r="K45" i="5" l="1"/>
  <c r="L23" i="7"/>
  <c r="K23" i="7"/>
  <c r="K48" i="5" l="1"/>
  <c r="M23" i="7"/>
  <c r="K53" i="7"/>
  <c r="K54" i="7"/>
  <c r="K55" i="7"/>
  <c r="K56" i="7"/>
  <c r="L53" i="7"/>
  <c r="L54" i="7"/>
  <c r="L55" i="7"/>
  <c r="L56" i="7"/>
  <c r="K49" i="5" l="1"/>
  <c r="M54" i="7"/>
  <c r="M55" i="7"/>
  <c r="M56" i="7"/>
  <c r="M53" i="7"/>
  <c r="A1" i="5"/>
  <c r="A1" i="7"/>
  <c r="A1" i="8"/>
  <c r="A1" i="15"/>
  <c r="A1" i="9"/>
  <c r="A1" i="10"/>
  <c r="F43" i="13"/>
  <c r="K50" i="5" l="1"/>
  <c r="B6" i="13"/>
  <c r="B45" i="13" l="1"/>
  <c r="B46" i="13"/>
  <c r="F46" i="13"/>
  <c r="F45" i="13"/>
  <c r="D28" i="10"/>
  <c r="B28" i="10"/>
  <c r="B26" i="9"/>
  <c r="B26" i="15"/>
  <c r="D29" i="10"/>
  <c r="J28" i="9"/>
  <c r="J27" i="9"/>
  <c r="B27" i="9"/>
  <c r="J28" i="15"/>
  <c r="J27" i="15"/>
  <c r="B62" i="7"/>
  <c r="B55" i="5" s="1"/>
  <c r="B27" i="15"/>
  <c r="B19" i="8"/>
  <c r="B61" i="7"/>
  <c r="B20" i="8"/>
  <c r="D20" i="8"/>
  <c r="D19" i="8"/>
  <c r="J63" i="7"/>
  <c r="J62" i="7"/>
  <c r="B54" i="5"/>
  <c r="J56" i="5" l="1"/>
  <c r="J55" i="5"/>
  <c r="B29" i="10"/>
  <c r="B9" i="10"/>
  <c r="B10" i="10"/>
  <c r="B11" i="10"/>
  <c r="B8" i="10"/>
  <c r="B10" i="9"/>
  <c r="B11" i="9"/>
  <c r="B12" i="9"/>
  <c r="B9" i="9"/>
  <c r="B10" i="15"/>
  <c r="B11" i="15"/>
  <c r="B12" i="15"/>
  <c r="B9" i="15"/>
  <c r="B10" i="5"/>
  <c r="B11" i="5"/>
  <c r="B12" i="5"/>
  <c r="B9" i="7"/>
  <c r="B10" i="7"/>
  <c r="B9" i="5"/>
  <c r="B12" i="7"/>
  <c r="B11" i="7"/>
  <c r="B2" i="18" l="1"/>
  <c r="B1" i="18"/>
  <c r="H24" i="18"/>
  <c r="B7" i="18"/>
  <c r="AA6" i="18"/>
  <c r="A1" i="13"/>
  <c r="C16" i="13"/>
  <c r="A2" i="13"/>
  <c r="A2" i="10"/>
  <c r="A2" i="9"/>
  <c r="A2" i="15"/>
  <c r="A2" i="8"/>
  <c r="A2" i="7"/>
  <c r="A2" i="5"/>
  <c r="A1" i="17"/>
  <c r="B4" i="16"/>
  <c r="B3" i="16"/>
  <c r="L20" i="7" l="1"/>
  <c r="L21" i="7"/>
  <c r="L22" i="7"/>
  <c r="L24" i="7"/>
  <c r="M24" i="7" s="1"/>
  <c r="L25" i="7"/>
  <c r="L26" i="7"/>
  <c r="M26" i="7" s="1"/>
  <c r="L27" i="7"/>
  <c r="L28" i="7"/>
  <c r="L29" i="7"/>
  <c r="L30" i="7"/>
  <c r="L31" i="7"/>
  <c r="L32" i="7"/>
  <c r="M32" i="7" s="1"/>
  <c r="L33" i="7"/>
  <c r="L34" i="7"/>
  <c r="L35" i="7"/>
  <c r="L36" i="7"/>
  <c r="L37" i="7"/>
  <c r="L38" i="7"/>
  <c r="L39" i="7"/>
  <c r="L40" i="7"/>
  <c r="L41" i="7"/>
  <c r="L42" i="7"/>
  <c r="L43" i="7"/>
  <c r="L44" i="7"/>
  <c r="L45" i="7"/>
  <c r="L46" i="7"/>
  <c r="L47" i="7"/>
  <c r="L48" i="7"/>
  <c r="L49" i="7"/>
  <c r="L50" i="7"/>
  <c r="L51" i="7"/>
  <c r="L52" i="7"/>
  <c r="K20" i="7"/>
  <c r="K21" i="7"/>
  <c r="K25" i="7"/>
  <c r="M25" i="7" s="1"/>
  <c r="K27" i="7"/>
  <c r="K28" i="7"/>
  <c r="K29" i="7"/>
  <c r="M29" i="7" s="1"/>
  <c r="K30" i="7"/>
  <c r="K31" i="7"/>
  <c r="K33" i="7"/>
  <c r="K34" i="7"/>
  <c r="K35" i="7"/>
  <c r="K36" i="7"/>
  <c r="K41" i="7"/>
  <c r="M41" i="7" s="1"/>
  <c r="K45" i="7"/>
  <c r="K46" i="7"/>
  <c r="K47" i="7"/>
  <c r="K48" i="7"/>
  <c r="K49" i="7"/>
  <c r="K50" i="7"/>
  <c r="K51" i="7"/>
  <c r="K52" i="7"/>
  <c r="L19" i="5"/>
  <c r="L20" i="5"/>
  <c r="L21" i="5"/>
  <c r="L23" i="5"/>
  <c r="L24" i="5"/>
  <c r="K19" i="5"/>
  <c r="M19" i="5" s="1"/>
  <c r="K20" i="5"/>
  <c r="M20" i="5" s="1"/>
  <c r="K23" i="5"/>
  <c r="M23" i="5" s="1"/>
  <c r="M24" i="5"/>
  <c r="L19" i="9"/>
  <c r="L20" i="9"/>
  <c r="K20" i="9"/>
  <c r="K19" i="9"/>
  <c r="L20" i="15"/>
  <c r="L19" i="15"/>
  <c r="K19" i="15"/>
  <c r="K20" i="15"/>
  <c r="M35" i="7" l="1"/>
  <c r="M47" i="7"/>
  <c r="M31" i="7"/>
  <c r="M46" i="7"/>
  <c r="M22" i="7"/>
  <c r="M20" i="9"/>
  <c r="M19" i="9"/>
  <c r="M20" i="15"/>
  <c r="M19" i="15"/>
  <c r="M48" i="7"/>
  <c r="M45" i="7"/>
  <c r="M33" i="7"/>
  <c r="M36" i="7"/>
  <c r="M34" i="7"/>
  <c r="M30" i="7"/>
  <c r="M28" i="7"/>
  <c r="M27" i="7"/>
  <c r="M21" i="7"/>
  <c r="M20" i="7"/>
  <c r="M51" i="7"/>
  <c r="M49" i="7"/>
  <c r="M52" i="7"/>
  <c r="M50" i="7"/>
  <c r="L18" i="15"/>
  <c r="K18" i="15"/>
  <c r="L17" i="15"/>
  <c r="K17" i="15"/>
  <c r="R11" i="15"/>
  <c r="R7" i="15"/>
  <c r="R6" i="15"/>
  <c r="R5" i="15"/>
  <c r="K21" i="15" l="1"/>
  <c r="M17" i="15"/>
  <c r="M18" i="15"/>
  <c r="K44" i="7"/>
  <c r="M44" i="7" s="1"/>
  <c r="K43" i="7"/>
  <c r="M43" i="7" s="1"/>
  <c r="K42" i="7"/>
  <c r="M42" i="7" s="1"/>
  <c r="K40" i="7"/>
  <c r="M40" i="7" s="1"/>
  <c r="K39" i="7"/>
  <c r="M39" i="7" s="1"/>
  <c r="K38" i="7"/>
  <c r="M38" i="7" s="1"/>
  <c r="K37" i="7"/>
  <c r="M37" i="7" s="1"/>
  <c r="K22" i="15" l="1"/>
  <c r="K24" i="15" s="1"/>
  <c r="L17" i="9"/>
  <c r="L18" i="7"/>
  <c r="L18" i="5" l="1"/>
  <c r="K17" i="9"/>
  <c r="K18" i="7"/>
  <c r="K18" i="5"/>
  <c r="M18" i="5" s="1"/>
  <c r="B21" i="6"/>
  <c r="K18" i="9"/>
  <c r="M17" i="9" l="1"/>
  <c r="K21" i="9"/>
  <c r="M18" i="7"/>
  <c r="G37" i="11"/>
  <c r="B31" i="12"/>
  <c r="C39" i="11"/>
  <c r="D31" i="12"/>
  <c r="F39" i="11"/>
  <c r="D30" i="12"/>
  <c r="F38" i="11"/>
  <c r="G21" i="6"/>
  <c r="G22" i="6"/>
  <c r="B30" i="12"/>
  <c r="C38" i="11"/>
  <c r="B20" i="6"/>
  <c r="B11" i="12"/>
  <c r="B10" i="12"/>
  <c r="B9" i="12"/>
  <c r="B8" i="12"/>
  <c r="B12" i="6"/>
  <c r="B11" i="6"/>
  <c r="B9" i="6"/>
  <c r="K39" i="5" l="1"/>
  <c r="K40" i="5"/>
  <c r="H18" i="6"/>
  <c r="I24" i="11"/>
  <c r="K19" i="7"/>
  <c r="K57" i="7" s="1"/>
  <c r="K41" i="5" l="1"/>
  <c r="K52" i="5" s="1"/>
  <c r="D14" i="10" s="1"/>
  <c r="D24" i="10" s="1"/>
  <c r="A7" i="8"/>
  <c r="A6" i="8"/>
  <c r="L18" i="9" l="1"/>
  <c r="M18" i="9" s="1"/>
  <c r="K22" i="9" s="1"/>
  <c r="R11" i="9"/>
  <c r="R7" i="9"/>
  <c r="R6" i="9"/>
  <c r="R5" i="9"/>
  <c r="K24" i="9" l="1"/>
  <c r="D22" i="10" s="1"/>
  <c r="D22" i="12" l="1"/>
  <c r="D24" i="12"/>
  <c r="D16" i="10"/>
  <c r="F16" i="10" s="1"/>
  <c r="I25" i="11"/>
  <c r="I19" i="11"/>
  <c r="D18" i="10"/>
  <c r="I20" i="11"/>
  <c r="I26" i="11"/>
  <c r="I16" i="6"/>
  <c r="O11" i="6"/>
  <c r="O7" i="6"/>
  <c r="O6" i="6"/>
  <c r="O5" i="6"/>
  <c r="F18" i="10" l="1"/>
  <c r="L19" i="7"/>
  <c r="M19" i="7" s="1"/>
  <c r="K58" i="7" s="1"/>
  <c r="R11" i="7"/>
  <c r="R7" i="7"/>
  <c r="R6" i="7"/>
  <c r="R5" i="7"/>
  <c r="D20" i="12" l="1"/>
  <c r="K59" i="7" l="1"/>
  <c r="D14" i="8"/>
  <c r="I15" i="11"/>
  <c r="J26" i="11"/>
  <c r="I23" i="11" l="1"/>
  <c r="I17" i="11"/>
  <c r="I14" i="11"/>
  <c r="D16" i="8"/>
  <c r="D20" i="10" s="1"/>
  <c r="Z1" i="13"/>
  <c r="E50" i="13" s="1"/>
  <c r="A63" i="13"/>
  <c r="J15" i="11"/>
  <c r="L21" i="11"/>
  <c r="J23" i="11"/>
  <c r="J24" i="11"/>
  <c r="J25" i="11"/>
  <c r="R5" i="5"/>
  <c r="R6" i="5"/>
  <c r="R7" i="5"/>
  <c r="R11" i="5"/>
  <c r="Z2" i="13"/>
  <c r="B50" i="13" l="1"/>
  <c r="F48" i="13"/>
  <c r="C48" i="13"/>
  <c r="AB18" i="13"/>
  <c r="F14" i="10"/>
  <c r="R3" i="15"/>
  <c r="R8" i="15" s="1"/>
  <c r="A1" i="6"/>
  <c r="A3" i="6"/>
  <c r="R3" i="9"/>
  <c r="R8" i="9" s="1"/>
  <c r="O3" i="6"/>
  <c r="O8" i="6" s="1"/>
  <c r="R3" i="7"/>
  <c r="R8" i="7" s="1"/>
  <c r="AG7" i="13"/>
  <c r="AG8" i="13" s="1"/>
  <c r="J20" i="11"/>
  <c r="E51" i="13"/>
  <c r="B51" i="13"/>
  <c r="B52" i="13"/>
  <c r="A1" i="12"/>
  <c r="A2" i="11"/>
  <c r="A3" i="12"/>
  <c r="C11" i="11"/>
  <c r="AG10" i="13" l="1"/>
  <c r="AG6" i="13"/>
  <c r="I27" i="11"/>
  <c r="I21" i="11"/>
  <c r="J19" i="11"/>
  <c r="J17" i="11"/>
  <c r="J14" i="11"/>
  <c r="L20" i="11" s="1"/>
  <c r="I18" i="11"/>
  <c r="J18" i="11" s="1"/>
  <c r="N16" i="7" l="1"/>
  <c r="D18" i="12"/>
  <c r="B40" i="13"/>
  <c r="I29" i="11"/>
  <c r="I28" i="11"/>
  <c r="L17" i="11"/>
  <c r="N40" i="5" s="1"/>
  <c r="L19" i="11"/>
  <c r="L18" i="11"/>
  <c r="D16" i="12" l="1"/>
  <c r="N16" i="15"/>
  <c r="N19" i="7"/>
  <c r="D14" i="12"/>
  <c r="D26" i="12" s="1"/>
  <c r="N16" i="5"/>
  <c r="K18" i="6"/>
  <c r="N16" i="9"/>
  <c r="R3" i="5"/>
  <c r="R8" i="5" s="1"/>
  <c r="H14" i="12"/>
  <c r="N21" i="15" l="1"/>
  <c r="N22" i="15"/>
  <c r="N57" i="7"/>
  <c r="N22" i="9"/>
  <c r="N21" i="9"/>
  <c r="A1" i="14" l="1"/>
  <c r="A8" i="14" s="1"/>
  <c r="B8" i="14" s="1"/>
  <c r="D8" i="14" s="1"/>
  <c r="A10" i="14" l="1"/>
  <c r="B10" i="14" s="1"/>
  <c r="D10" i="14" s="1"/>
  <c r="A9" i="14"/>
  <c r="B9" i="14" s="1"/>
  <c r="D9" i="14" s="1"/>
  <c r="A7" i="14"/>
  <c r="B7" i="14" s="1"/>
  <c r="D7" i="14" s="1"/>
  <c r="A6" i="14"/>
  <c r="B6" i="14" s="1"/>
  <c r="A11" i="14"/>
  <c r="B11" i="14" s="1"/>
  <c r="D11" i="14" s="1"/>
  <c r="A4" i="14" l="1"/>
  <c r="AC18" i="13" s="1"/>
  <c r="B18" i="13" s="1"/>
</calcChain>
</file>

<file path=xl/sharedStrings.xml><?xml version="1.0" encoding="utf-8"?>
<sst xmlns="http://schemas.openxmlformats.org/spreadsheetml/2006/main" count="765" uniqueCount="446">
  <si>
    <t xml:space="preserve">This letter of discount is optional. Bidder may / may not offer any discount. </t>
  </si>
  <si>
    <t>Letter of Discount</t>
  </si>
  <si>
    <t>LETTER OF DISCOUNT</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</si>
  <si>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</si>
  <si>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</si>
  <si>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</si>
  <si>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</si>
  <si>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</si>
  <si>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</si>
  <si>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Ex works prices (Bought Out Only)</t>
  </si>
  <si>
    <t>Schedule-1 : (Bought Out Only)</t>
  </si>
  <si>
    <t>Schedule-2 : Freight &amp; Insurance</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</si>
  <si>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</si>
  <si>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</si>
  <si>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</si>
  <si>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</si>
  <si>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Schedule-7 : Type Test Charges</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</si>
  <si>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</si>
  <si>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</si>
  <si>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</si>
  <si>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</si>
  <si>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</si>
  <si>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We confirm that we shall also get registered with the concerned Sales Tax Authorities, in all the states where the project is located.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</si>
  <si>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</si>
  <si>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</si>
  <si>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</si>
  <si>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</si>
  <si>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</si>
  <si>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</si>
  <si>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</si>
  <si>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</si>
  <si>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</si>
  <si>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also understand that, in case of award on us, you shall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this Second Envelope.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</si>
  <si>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</si>
  <si>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</si>
  <si>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</si>
  <si>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</si>
  <si>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</si>
  <si>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</si>
  <si>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</si>
  <si>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</si>
  <si>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</si>
  <si>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</si>
  <si>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</si>
  <si>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</si>
  <si>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</si>
  <si>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</si>
  <si>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</si>
  <si>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</si>
  <si>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</si>
  <si>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</si>
  <si>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</si>
  <si>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</si>
  <si>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</si>
  <si>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</si>
  <si>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</si>
  <si>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</si>
  <si>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</si>
  <si>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</si>
  <si>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</si>
  <si>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</si>
  <si>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</si>
  <si>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</si>
  <si>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</si>
  <si>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</si>
  <si>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</si>
  <si>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</si>
  <si>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</si>
  <si>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</si>
  <si>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</si>
  <si>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</si>
  <si>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</si>
  <si>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</si>
  <si>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</si>
  <si>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</si>
  <si>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Fill up ref. no. as bidder's ref no. of this letter.</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</si>
  <si>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</si>
  <si>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</si>
  <si>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</si>
  <si>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</si>
  <si>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</si>
  <si>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</si>
  <si>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</si>
  <si>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</si>
  <si>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</si>
  <si>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</si>
  <si>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</si>
  <si>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</si>
  <si>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</si>
  <si>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</si>
  <si>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</si>
  <si>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</si>
  <si>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</si>
  <si>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</si>
  <si>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</si>
  <si>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</si>
  <si>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</si>
  <si>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</si>
  <si>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</si>
  <si>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</si>
  <si>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</si>
  <si>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</si>
  <si>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</si>
  <si>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</si>
  <si>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</si>
  <si>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</si>
  <si>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</si>
  <si>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</si>
  <si>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</si>
  <si>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</si>
  <si>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</si>
  <si>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</si>
  <si>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</si>
  <si>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</si>
  <si>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</si>
  <si>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</si>
  <si>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</si>
  <si>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</si>
  <si>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</si>
  <si>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</si>
  <si>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</si>
  <si>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</si>
  <si>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</si>
  <si>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</si>
  <si>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</si>
  <si>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</si>
  <si>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</si>
  <si>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</si>
  <si>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</si>
  <si>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</si>
  <si>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</si>
  <si>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</si>
  <si>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</si>
  <si>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</si>
  <si>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</si>
  <si>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</si>
  <si>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</si>
  <si>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</si>
  <si>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</si>
  <si>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</si>
  <si>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</si>
  <si>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</si>
  <si>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</si>
  <si>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</si>
  <si>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</si>
  <si>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</si>
  <si>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</si>
  <si>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</si>
  <si>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</si>
  <si>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</si>
  <si>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</si>
  <si>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</si>
  <si>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</si>
  <si>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BID FORM (Second Envelope)</t>
  </si>
  <si>
    <t>Please provide additional information of the Bidder</t>
  </si>
  <si>
    <t>Date :</t>
  </si>
  <si>
    <t>Place :</t>
  </si>
  <si>
    <t>Sole Bidder</t>
  </si>
  <si>
    <t>JV (Joint Venture)</t>
  </si>
  <si>
    <t>Enter following details of the bidder</t>
  </si>
  <si>
    <t>Specify type of Bidder         [Select from drop down menu]</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</si>
  <si>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</si>
  <si>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</si>
  <si>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</si>
  <si>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</si>
  <si>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</si>
  <si>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</si>
  <si>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</si>
  <si>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</si>
  <si>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</si>
  <si>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</si>
  <si>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Multipackage Discount</t>
  </si>
  <si>
    <t>Amount after Discount (Rs.)</t>
  </si>
  <si>
    <t>Amount after MPD (Rs.)</t>
  </si>
  <si>
    <t>Dis Alert</t>
  </si>
  <si>
    <t>Name of Package</t>
  </si>
  <si>
    <t>Price Schedules</t>
  </si>
  <si>
    <t>While filling up the worksheets following may please be observed :</t>
  </si>
  <si>
    <t>This Workbook consists of following worksheets :</t>
  </si>
  <si>
    <t xml:space="preserve">Cover : </t>
  </si>
  <si>
    <t>Opening page of the workbook.</t>
  </si>
  <si>
    <t>Names of Bidder :</t>
  </si>
  <si>
    <t>Click for Sch-1 given at the right top of the worksheet to go to Sch-1.</t>
  </si>
  <si>
    <t>Fill up unit rates for all the items in numeric values greater than 0 (zero). If unit rate is left blank, the corresponding item shall be deemed to be included in the total price.</t>
  </si>
  <si>
    <t>Total amount shall get calculated automatically.</t>
  </si>
  <si>
    <t>Fill up only green shaded cells.</t>
  </si>
  <si>
    <t>●</t>
  </si>
  <si>
    <t>Fill up the rates &amp; location where type tests are proposed.</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</si>
  <si>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</si>
  <si>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</si>
  <si>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</si>
  <si>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</si>
  <si>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t>Fill up additional information as required.</t>
  </si>
  <si>
    <t>Happy Bidding !</t>
  </si>
  <si>
    <t>I</t>
  </si>
  <si>
    <t>II</t>
  </si>
  <si>
    <t>As per Lum-sum</t>
  </si>
  <si>
    <t>AS per Percent</t>
  </si>
  <si>
    <t>As per lum-sum on Sch-2</t>
  </si>
  <si>
    <t>Total Discount</t>
  </si>
  <si>
    <t>As per Percent on Sch-2</t>
  </si>
  <si>
    <t>Unit</t>
  </si>
  <si>
    <t>Quantity</t>
  </si>
  <si>
    <t>SI. No.</t>
  </si>
  <si>
    <t>Common Seal :</t>
  </si>
  <si>
    <t>Signature :</t>
  </si>
  <si>
    <t>Description</t>
  </si>
  <si>
    <t xml:space="preserve">Unit Freight &amp; Insurance Charges </t>
  </si>
  <si>
    <t>(i)</t>
  </si>
  <si>
    <t>(ii)</t>
  </si>
  <si>
    <t>Sl. No.</t>
  </si>
  <si>
    <t>Total Price (INR)</t>
  </si>
  <si>
    <t>1</t>
  </si>
  <si>
    <t>2</t>
  </si>
  <si>
    <t>4</t>
  </si>
  <si>
    <t>(GRAND SUMMARY)</t>
  </si>
  <si>
    <t>पावर ग्रिड कारपोरेशन ऑफ इण्डिया लिमिटेड</t>
  </si>
  <si>
    <t>(भारत सरकार का उद्यम)</t>
  </si>
  <si>
    <t>Power Grid Corporation of India Limited</t>
  </si>
  <si>
    <t>(A Government of India Enterprises)</t>
  </si>
  <si>
    <t>To:</t>
  </si>
  <si>
    <t>Name        :</t>
  </si>
  <si>
    <t>Address    :</t>
  </si>
  <si>
    <t>Total Freight &amp; Insurance Charges</t>
  </si>
  <si>
    <t>6 = 4 x 5</t>
  </si>
  <si>
    <t xml:space="preserve">Date          : </t>
  </si>
  <si>
    <t>Place         :</t>
  </si>
  <si>
    <t>Printed Name   :</t>
  </si>
  <si>
    <t>Designation   :</t>
  </si>
  <si>
    <t>Name     :</t>
  </si>
  <si>
    <t>Address :</t>
  </si>
  <si>
    <t>TOTAL SCHEDULE NO. 1</t>
  </si>
  <si>
    <t>TOTAL SCHEDULE NO. 2</t>
  </si>
  <si>
    <t>TOTAL SCHEDULE NO. 4</t>
  </si>
  <si>
    <t>Schedule - 1</t>
  </si>
  <si>
    <t>Schedule - 2</t>
  </si>
  <si>
    <t>(iii)</t>
  </si>
  <si>
    <t>(iv)</t>
  </si>
  <si>
    <t>Thirty Five</t>
  </si>
  <si>
    <t>Schedule 1</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</si>
  <si>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</si>
  <si>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</si>
  <si>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</si>
  <si>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</si>
  <si>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</si>
  <si>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</si>
  <si>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</si>
  <si>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</si>
  <si>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Select nos. of the JV Partners other than the Lead Partner from drop down menu.</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</si>
  <si>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</si>
  <si>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 )</t>
  </si>
  <si>
    <t>(GRAND SUMMARY : AFTER DISCOUNT)</t>
  </si>
  <si>
    <t>We hereby offer Multi-package discount as given below:</t>
  </si>
  <si>
    <t>Contracts &amp; Material</t>
  </si>
  <si>
    <t xml:space="preserve"> Sole Bidder. </t>
  </si>
  <si>
    <t>Fill up names and address of the Sole Bidder. Do not leave this cell blank.</t>
  </si>
  <si>
    <t xml:space="preserve">Fill up names &amp; Designation of the representatives of  bidder. </t>
  </si>
  <si>
    <t xml:space="preserve">Ex-works price </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</si>
  <si>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Equipment(s)/Item(s), in and outside of India.</t>
  </si>
  <si>
    <t>We further understand that notwithstanding 3.0 above, in case of award on us, you shall also bear and pay/reimburse to us, Excise Duty, Sales Tax/VAT (but not the surcharge in lieu of Sales Tax/VAT), local tax and other levies in respect of direct transaction between you and us, imposed on the Item(s)/Material(s)/Equipment(s) to be supplied specified in Schedule No. 1 of the Price Schedule in this Second Envelope, to be incorporated into the Equipment; by the Indian Laws.</t>
  </si>
  <si>
    <t xml:space="preserve">We confirm that no Sales Tax/VAT in any form shall be payable by you for the bought out items which shall be despatched directly by us  to the project site. However, you will issue requisite Sales Tax declaration/Vatable forms in respect of such bought out items, on production of documentary evidence of registration with the concerned Sales Tax Authorities. </t>
  </si>
  <si>
    <t>(vii)</t>
  </si>
  <si>
    <t>Do not drag any cell value to fill down cells to it.</t>
  </si>
  <si>
    <r>
      <t>Bid Form 2</t>
    </r>
    <r>
      <rPr>
        <b/>
        <vertAlign val="superscript"/>
        <sz val="11"/>
        <rFont val="Book Antiqua"/>
        <family val="1"/>
      </rPr>
      <t>nd</t>
    </r>
    <r>
      <rPr>
        <b/>
        <sz val="11"/>
        <rFont val="Book Antiqua"/>
        <family val="1"/>
      </rPr>
      <t xml:space="preserve"> Envelope (Price Bid)</t>
    </r>
  </si>
  <si>
    <t>Name of Bidder</t>
  </si>
  <si>
    <t>Address of Bidder</t>
  </si>
  <si>
    <t>We declare that items left blank in the Schedules will be deemed to have been included in other items. The TOTAL for each Schedule and the TOTAL of Grand Summary shall be deemed to be the total price for executing the work and sections thereof in complete accordance with the Contract, whether or not each individual item has been priced.</t>
  </si>
  <si>
    <r>
      <t xml:space="preserve">Multipackage discount on Total Price on LS Basis quoted without T&amp;D </t>
    </r>
    <r>
      <rPr>
        <sz val="11"/>
        <rFont val="Book Antiqua"/>
        <family val="1"/>
      </rPr>
      <t>(Applicable on this package only if other package covered under the same bidding Document is also awarded to us, Discount)</t>
    </r>
  </si>
  <si>
    <r>
      <t xml:space="preserve">Multipackage discount on Total Price on percent Basis quoted without T&amp;D </t>
    </r>
    <r>
      <rPr>
        <sz val="11"/>
        <rFont val="Book Antiqua"/>
        <family val="1"/>
      </rPr>
      <t>(Applicable on this package only if other package covered under the same bidding Document is also awarded to us, Discount)</t>
    </r>
  </si>
  <si>
    <t>Multi-Package Discount(s) offered at sl. No. 3 &amp; 4 will not get automatically accounted for in the respective items of the Schedules. The same shall be worked out saparately for evaluation.</t>
  </si>
  <si>
    <t xml:space="preserve">In continuation of First Envelope of our Bid, we hereby submit the Second Envelope of the Bid, both of which shall be read together and in conjunction with each other, and shall be construed as an integral part of our Bid. Accordingly, we the undersigned, submitting offer as per provision of Technical Specification under the above-named package in full conformity with the said Bidding Documents for the sum of Rs. </t>
  </si>
  <si>
    <t xml:space="preserve"> Plus applicable Other Taxes &amp; Duties or such other sums as may be determined in accordance with the terms and conditions of the Bidding Documents.</t>
  </si>
  <si>
    <t xml:space="preserve">Total charges </t>
  </si>
  <si>
    <t>(Service Accounting Codes)</t>
  </si>
  <si>
    <t>Rate of GST applicable ( in %)</t>
  </si>
  <si>
    <t>10=9X4</t>
  </si>
  <si>
    <t>Whether SAC in column ‘5’ is confirmed. If not  indicate applicable the SAC #</t>
  </si>
  <si>
    <r>
      <t xml:space="preserve">Whether  rate of GST in column ‘7’ is confirmed. If not  indicate applicable rate of GST # </t>
    </r>
    <r>
      <rPr>
        <sz val="10"/>
        <rFont val="Arial"/>
        <family val="2"/>
      </rPr>
      <t>(Select suitable GST rate from Dropdown)</t>
    </r>
  </si>
  <si>
    <t>HSN Code</t>
  </si>
  <si>
    <t>WhetherHSN in column ‘5’ is confirmed. If not  indicate applicable theHSNC #</t>
  </si>
  <si>
    <t>Total Ex-Charges (excluding GST)</t>
  </si>
  <si>
    <t>Unit Ex-Work Charges (Excluding GST)</t>
  </si>
  <si>
    <t>FOR  destination</t>
  </si>
  <si>
    <t>Buy-Back Charges</t>
  </si>
  <si>
    <t>Unit Buy-Back Charges (Excluding GST)</t>
  </si>
  <si>
    <t>Total Buy-Back Chargess (excluding GST)</t>
  </si>
  <si>
    <t>Local Transportation, In-transit Insurance, loading and unloading</t>
  </si>
  <si>
    <t>TOTAL SCHEDULE NO.3</t>
  </si>
  <si>
    <t>(SUMMARY OF TAXES &amp; DUTIES)</t>
  </si>
  <si>
    <t xml:space="preserve">TOTAL </t>
  </si>
  <si>
    <t xml:space="preserve">Bidder’s Name and Address </t>
  </si>
  <si>
    <t>Total GST for Schedule-1 and 3</t>
  </si>
  <si>
    <t>TOTAL SCHEDULE NO. 5</t>
  </si>
  <si>
    <t>Schedule-3 : AMC Charges</t>
  </si>
  <si>
    <t xml:space="preserve">Schedule-1 : Ex works prices </t>
  </si>
  <si>
    <t>Discount(s) offered at sl. No. 1 to 4 will automatically get displayed and accounted for in the respective items of the Schedules.</t>
  </si>
  <si>
    <t>3</t>
  </si>
  <si>
    <t>5</t>
  </si>
  <si>
    <t>Schedule 2</t>
  </si>
  <si>
    <t>Schedule 3</t>
  </si>
  <si>
    <t>Schedule 4</t>
  </si>
  <si>
    <t>Schedule 5</t>
  </si>
  <si>
    <t>Total Ex-Works Price</t>
  </si>
  <si>
    <t>Total Local Transportation, In-transit Insurance, loading and unloading Charges</t>
  </si>
  <si>
    <t>Total GST</t>
  </si>
  <si>
    <t>Grand Total Charges (including GST)</t>
  </si>
  <si>
    <t>Bidder’s Name and Address</t>
  </si>
  <si>
    <t>Schedule - 3</t>
  </si>
  <si>
    <t>Schedule - 4</t>
  </si>
  <si>
    <t>Schedule - 5</t>
  </si>
  <si>
    <t>10=9X3</t>
  </si>
  <si>
    <t>Destination</t>
  </si>
  <si>
    <t>Location</t>
  </si>
  <si>
    <t>Freight, Insurance, loading &amp; unloading Charges  for Supply of following as per requirement mentioned in Technical Specification</t>
  </si>
  <si>
    <t>Unit Freight, Insurance, loading &amp; unloading Charges including GST</t>
  </si>
  <si>
    <t>Total Freight, Insurance, loading &amp; unloading Charges including GST</t>
  </si>
  <si>
    <t>Tender Enquiry Ref No.:</t>
  </si>
  <si>
    <t xml:space="preserve">Total Supervision Charges </t>
  </si>
  <si>
    <t>Schedule-3 : Supervision Charges</t>
  </si>
  <si>
    <t>Total F&amp;I  charges including GST</t>
  </si>
  <si>
    <t>Total  Installation &amp; Commissioning Charges (excluding Tax)</t>
  </si>
  <si>
    <t>Unit  Installation &amp; Commissioning Charges (excluding Tax)</t>
  </si>
  <si>
    <t>Total Installation and commissioning Charges</t>
  </si>
  <si>
    <t>Contract &amp; Materials deprtament</t>
  </si>
  <si>
    <t>Power Grid Corporation of India Ltd.,</t>
  </si>
  <si>
    <t>Northern Region –I, Regional Headquarter,</t>
  </si>
  <si>
    <t>SCO Bay No. 5 to 10, Sector 16A</t>
  </si>
  <si>
    <t>Faridabad-121002, Haryana</t>
  </si>
  <si>
    <t xml:space="preserve">          Northern Region –I, Regional Headquarter,</t>
  </si>
  <si>
    <t xml:space="preserve">                         Power Grid Corporation of India Ltd.,</t>
  </si>
  <si>
    <t xml:space="preserve">    SCO Bay No. 5 to 10, Sector 16A</t>
  </si>
  <si>
    <t xml:space="preserve">                                                                  Power Grid Corporation of India Ltd.,</t>
  </si>
  <si>
    <t xml:space="preserve">                                                                         Northern Region –I, Regional Headquarter,</t>
  </si>
  <si>
    <t xml:space="preserve">                                                             SCO Bay No. 5 to 10, Sector 16A</t>
  </si>
  <si>
    <t xml:space="preserve">                                                                  Faridabad-121002, Haryana</t>
  </si>
  <si>
    <t>Total GST for Supply of Goods and Services between the Contractor and the Owner (identified in Schedule 1 and 3) which are not included in the Ex-works price/ services as per the provision of the Bidding Documents, as applicable.</t>
  </si>
  <si>
    <t>Schedule-3 : Service Charges</t>
  </si>
  <si>
    <t xml:space="preserve">Installation Charges </t>
  </si>
  <si>
    <r>
      <t>Discount on lum-sum basis on total price quoted by us .</t>
    </r>
    <r>
      <rPr>
        <sz val="11"/>
        <rFont val="Book Antiqua"/>
        <family val="1"/>
      </rPr>
      <t xml:space="preserve"> [The discount shall be proportionately applicable on all the items of all the Schdules i.e. Sch-1,3] </t>
    </r>
    <r>
      <rPr>
        <b/>
        <sz val="11"/>
        <rFont val="Book Antiqua"/>
        <family val="1"/>
      </rPr>
      <t>In Rs.</t>
    </r>
  </si>
  <si>
    <r>
      <t xml:space="preserve">Discount on percent basis on total price quoted by us </t>
    </r>
    <r>
      <rPr>
        <sz val="11"/>
        <rFont val="Book Antiqua"/>
        <family val="1"/>
      </rPr>
      <t xml:space="preserve">[The discount shall be proportionately applicable on all the items of all the Schdules i.e. Sch-1,3] </t>
    </r>
    <r>
      <rPr>
        <b/>
        <sz val="11"/>
        <rFont val="Book Antiqua"/>
        <family val="1"/>
      </rPr>
      <t>In Percent (%)</t>
    </r>
  </si>
  <si>
    <t>Bassi</t>
  </si>
  <si>
    <t>RMT</t>
  </si>
  <si>
    <t>Dismantling Charges</t>
  </si>
  <si>
    <t>Dismantling of existing old 200 MM pipe</t>
  </si>
  <si>
    <t>Dismantling of existing old 150 MM Pipe</t>
  </si>
  <si>
    <t>Dismantling of existing old 100   MM Pipe</t>
  </si>
  <si>
    <t>Total Dismantling charges (including GST)</t>
  </si>
  <si>
    <t>Unit Dismantling Charges (Excluding GST)</t>
  </si>
  <si>
    <t>Total GST on Dismantling</t>
  </si>
  <si>
    <t>Total Dismantling charges (Excluding GST)</t>
  </si>
  <si>
    <t>Schedule - 6A</t>
  </si>
  <si>
    <t>TOTAL SCHEDULE NO. 6</t>
  </si>
  <si>
    <t>Total Dismantling Charges (including GST)</t>
  </si>
  <si>
    <t>Schedule - 6</t>
  </si>
  <si>
    <t>Total Buy Back Charges (including GST)</t>
  </si>
  <si>
    <t>Schedule 6</t>
  </si>
  <si>
    <t>Schedule 6A</t>
  </si>
  <si>
    <t xml:space="preserve">Installation, Testing &amp; Commissioning  </t>
  </si>
  <si>
    <t>Dismantling of all pipe line, Pump, etc in Pump room.</t>
  </si>
  <si>
    <t>SAC Code</t>
  </si>
  <si>
    <t>LS</t>
  </si>
  <si>
    <t>GRAND TOTAL [1+3+4+5-6]</t>
  </si>
  <si>
    <t>Schedule - 6B After Discount</t>
  </si>
  <si>
    <r>
      <rPr>
        <sz val="12"/>
        <rFont val="Book Antiqua"/>
        <family val="1"/>
      </rP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</si>
  <si>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Sch -7,7A :</t>
  </si>
  <si>
    <r>
      <rPr>
        <b/>
        <sz val="12"/>
        <color indexed="12"/>
        <rFont val="Book Antiqua"/>
        <family val="1"/>
      </rPr>
      <t>Bid from 2</t>
    </r>
    <r>
      <rPr>
        <b/>
        <vertAlign val="superscript"/>
        <sz val="12"/>
        <color indexed="12"/>
        <rFont val="Book Antiqua"/>
        <family val="1"/>
      </rPr>
      <t>nd</t>
    </r>
    <r>
      <rPr>
        <b/>
        <sz val="12"/>
        <color indexed="12"/>
        <rFont val="Book Antiqua"/>
        <family val="1"/>
      </rPr>
      <t xml:space="preserve"> Envelope :</t>
    </r>
  </si>
  <si>
    <t>No other cell is to be filled by the bidder except green cell. The total amount including GST shall be calculated automatically.</t>
  </si>
  <si>
    <t xml:space="preserve">This letter shall consider the net price as per Sch-6A. </t>
  </si>
  <si>
    <t>Whether the bidder is a MSE firm (Upload Udyam Certificate</t>
  </si>
  <si>
    <t>Yes</t>
  </si>
  <si>
    <t>Name of the registering Authority</t>
  </si>
  <si>
    <t>No</t>
  </si>
  <si>
    <t>Name of contact Person of bidder</t>
  </si>
  <si>
    <t>Designation of contact Person of bidder</t>
  </si>
  <si>
    <t>Email Id of contact Person of bidder</t>
  </si>
  <si>
    <t>Mobile no. of contact Person of bidder</t>
  </si>
  <si>
    <t>Printed Name</t>
  </si>
  <si>
    <t>Jan</t>
  </si>
  <si>
    <t>Feb</t>
  </si>
  <si>
    <t>Mar</t>
  </si>
  <si>
    <t>Apr</t>
  </si>
  <si>
    <t>Jun</t>
  </si>
  <si>
    <t>Jul</t>
  </si>
  <si>
    <t>Aug</t>
  </si>
  <si>
    <t>Sep</t>
  </si>
  <si>
    <t>Oct</t>
  </si>
  <si>
    <t>Nov</t>
  </si>
  <si>
    <t>Dec</t>
  </si>
  <si>
    <t>Fill up only green shaded cells in Sch-1,3,6 and  Bid Form 2nd Envelope.</t>
  </si>
  <si>
    <t>Sqm</t>
  </si>
  <si>
    <t>A</t>
  </si>
  <si>
    <t>Services</t>
  </si>
  <si>
    <t>B</t>
  </si>
  <si>
    <t>Sub-total cost</t>
  </si>
  <si>
    <t>Mandays</t>
  </si>
  <si>
    <t>Total Cost for Part-A (including GST)</t>
  </si>
  <si>
    <t>GRAND TOTAL [1]</t>
  </si>
  <si>
    <t>Total cost (excluding GST)</t>
  </si>
  <si>
    <r>
      <t xml:space="preserve">Whether  rate of GST in column ‘7’ is confirmed. If not  indicate applicable rate of GST # </t>
    </r>
    <r>
      <rPr>
        <sz val="10"/>
        <rFont val="Book Antiqua"/>
        <family val="1"/>
      </rPr>
      <t>(Select suitable GST rate from Dropdown)</t>
    </r>
  </si>
  <si>
    <t>TOTAL for PART A + PART B</t>
  </si>
  <si>
    <r>
      <rPr>
        <b/>
        <sz val="12"/>
        <color rgb="FF0000FF"/>
        <rFont val="Book Antiqua"/>
        <family val="1"/>
      </rPr>
      <t>Sch-1</t>
    </r>
    <r>
      <rPr>
        <b/>
        <sz val="12"/>
        <color indexed="12"/>
        <rFont val="Book Antiqua"/>
        <family val="1"/>
      </rPr>
      <t>:</t>
    </r>
  </si>
  <si>
    <t>C</t>
  </si>
  <si>
    <t>D</t>
  </si>
  <si>
    <t>E</t>
  </si>
  <si>
    <t>F</t>
  </si>
  <si>
    <t>G</t>
  </si>
  <si>
    <t>H</t>
  </si>
  <si>
    <t>Contractor profit in percentage upto two decimal places on sl. No. C</t>
  </si>
  <si>
    <t>Contractor profit amount (sl. No. C x sl. No. D)</t>
  </si>
  <si>
    <t>Total manpower cost including contractor profit (sl. No. C+ sl. No. E)</t>
  </si>
  <si>
    <t>GST@18% on sl. No.  F.</t>
  </si>
  <si>
    <t>Civil works</t>
  </si>
  <si>
    <t>Meter</t>
  </si>
  <si>
    <t>Supply of Man Power as and when required as per direction of Engineer – In charge for a period of 3 Years</t>
  </si>
  <si>
    <t>B.1</t>
  </si>
  <si>
    <t>B.2</t>
  </si>
  <si>
    <t>Repairs to plaster of thickness 12 mm to 20 mm in patches of area 2.5 sq.meters and under, including cutting the patch in proper shape, raking out joints and preparing and plastering the surface of the walls complete, including disposal of rubbish to the dumping ground, all complete as per direction of Engineer-in-Charge.With cement mortar 1:4 (1 cement : 4 fine sand)</t>
  </si>
  <si>
    <t>Finishing walls with ready mixed Premium acrylic emulsion paint (Company Depot Tinted) having VOC less than 50 gm/litre and UV resistance as per IS 15489:2004, Alkali &amp; fungal resistance, dirt resistance exterior paint of required shade with silicon additives.(Two or more coats applied @ 1.43 litre/ 10 sqm over and including priming coat of exterior primer applied @ 0.90 litre/10 sqm.</t>
  </si>
  <si>
    <t>Providing and laying in position cement 
concrete of specified grade excluding the cost of centering and shattering - All work up to plinth level :1:3:6 (1 cement : 2 coarse sand (zone-III) : 6 graded stone aggregate 20 mm nominal size)</t>
  </si>
  <si>
    <t>Providing arid applying white cement based putty of average thickness 1 mm, of approved brand and manufacturer, over the  plastered wall surface to prepare the surface even and smooth complete</t>
  </si>
  <si>
    <t>Providing and fixing glazed shutters for doors, windows and clerestory windows using 4 mm thick float glass panes, including ISI marked M.S.pressed butt hinges bright finished of required size with necessary screws. Second class teak wood 35 mm thick</t>
  </si>
  <si>
    <t>Providing and fixing C.P. brass long nose bib cock of approved quality 15 mm nominal bore conforming to IS standards and weighing not less than 810 gms.</t>
  </si>
  <si>
    <t>Providing and fixing 1st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</si>
  <si>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H.P. or L.P. ball valve with polythene floats: 25 mm dia</t>
  </si>
  <si>
    <t>Chequerred precast cement concrete tiles 22 mm thick in footpath &amp; courtyard, jointed with neat cement slurry mixed with pigment to match the shade of tiles, including rubbing and cleaning etc. complete, on 20 mm thick bed of cement mortar 1:4 (1 cement: 4 coarse sand).Light shade pigment using white cement</t>
  </si>
  <si>
    <t>Brick work with common burnt clay F.P.S. (non modular) bricks of class designation 7.5 in foundation and</t>
  </si>
  <si>
    <t>Removing white or colour wash by scrapping and sand papering and preparing the surface smooth including with bitumen using 128 kg of bitumen of grade VG - 10 bitumen per cum of fine aggregate and 0.60 cum of fine aggregate per 100 sqm of road surface, including rolling and finishing with road roller all complete.</t>
  </si>
  <si>
    <t>Painting with synthetic enamel paint of approved brand and manufacture of required colour to give an even</t>
  </si>
  <si>
    <t>Finishing walls with water proofing cement paint of required shade :Old work (one or more coats applied @ 2.20 kg/10 sqm) over priming coat of primer applied @ 0.80 litrs/10 sqm complete including cost of Priming coat.</t>
  </si>
  <si>
    <t>Cement mortar 1:3 (l cement : 3 coarse sand)</t>
  </si>
  <si>
    <t>Providing and laying in position cement concrete of Specified grade excluding the cost of centering and shattering - All work up to plinth level (1 cement : 1½coarse sand (zone-III) : 3 graded stone aggregate 20 mm nominal size) manufacturer) of 1st quality conforming to IS : 15622 of approved make in colours such as White, Ivory, Grey, Fume Red Brown, laid on 20 mm thick cement mortar 1:4 (1 Cement : 4 Coarse sand), Jointing with grey cement slurry @ 3.3 kg/sqm including
pointing the joints with white cement and matching pigment etc., complete.</t>
  </si>
  <si>
    <t>Renewing glass panes, with putty and nails wherever necessary including racking out the old putty:Float glass panes of nominal thickness 5 mm (weight not less
than 12.5kg/sqm) lead.
For thickness of tiles 10 mm to 25 mm</t>
  </si>
  <si>
    <t>Providing and fixing Chlorinated Polyvinyl Chloride (CPVC) pipes, having thermal stability for hot &amp; cold water supply, including all CPVC plain &amp; brass threaded fittings and fixing the pipe with clamps at 1.00 m spacing. This includes jointing of pipes &amp; fittings with one step CPVC solvent cement and the cost of cutting chases and making good the same including testing of joints complete as per direction of Engineer in Charge.Concealed work, including cutting chases and making good the walls etc.15 mm nominal dia Pipes</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</si>
  <si>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Charge.25 mm nominal dia Pipes
External work</t>
  </si>
  <si>
    <t>Providing and fixing G.I. pipes complete with G.I. fittings including trenching and refilling etc.</t>
  </si>
  <si>
    <t>Providing and fixing 1st quality ceramic glazed floor tiles conforming to IS: 15622 (thickness to be specified by</t>
  </si>
  <si>
    <t>Earth work in excavation by mechanical means (Hydraulic excavator)/manual means over areas (exceeding 30 cm in depth, 1.5 m in width as well as 10 sqm on plan)including getting out and disposal of excavated earth lead upto 50 m and lift upto 1.5m, as directed by Engineer in-charge. All kinds of soil</t>
  </si>
  <si>
    <t>Hisar</t>
  </si>
  <si>
    <t>CUM</t>
  </si>
  <si>
    <t>Each</t>
  </si>
  <si>
    <t>SQM</t>
  </si>
  <si>
    <t>Carpenter/welder/fitter/plumber/painter-skilled</t>
  </si>
  <si>
    <t>Helper-unskilled</t>
  </si>
  <si>
    <t>Total cost for PART-B (sl. No. F+G)</t>
  </si>
  <si>
    <t>Civil and electrical AMC of residential colony, guest house, office building and switch yard etc at POWERGRID Hisar</t>
  </si>
  <si>
    <t>NR1/NT/W-MISC/DOM/I00/25/09788 
(RFX- 5002004636)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</si>
</sst>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64" formatCode="_(* #,##0.00_);_(* \(#,##0.00\);_(* &quot;-&quot;??_);_(@_)"/>
    <numFmt numFmtId="165" formatCode="0.0"/>
    <numFmt numFmtId="166" formatCode="0.000"/>
    <numFmt numFmtId="167" formatCode="#,##0.0"/>
    <numFmt numFmtId="168" formatCode="_-&quot;£&quot;* #,##0.00_-;\-&quot;£&quot;* #,##0.00_-;_-&quot;£&quot;* &quot;-&quot;??_-;_-@_-"/>
    <numFmt numFmtId="169" formatCode="&quot;\&quot;#,##0.00;[Red]\-&quot;\&quot;#,##0.00"/>
    <numFmt numFmtId="170" formatCode="#,##0.000_);\(#,##0.000\)"/>
    <numFmt numFmtId="171" formatCode="0.0_)"/>
    <numFmt numFmtId="172" formatCode=";;"/>
    <numFmt numFmtId="173" formatCode="&quot; &quot;@"/>
    <numFmt numFmtId="174" formatCode="[$-409]dd\-mmm\-yy;@"/>
    <numFmt numFmtId="175" formatCode="0.0000000000%"/>
    <numFmt numFmtId="176" formatCode="[$-409]dd/mmm/yy;@"/>
  </numFmts>
  <fonts count="70">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b/>
      <sz val="14"/>
      <name val="Book Antiqua"/>
      <family val="1"/>
    </font>
    <font>
      <b/>
      <sz val="12"/>
      <color indexed="9"/>
      <name val="Book Antiqua"/>
      <family val="1"/>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b/>
      <u/>
      <sz val="12"/>
      <color rgb="FFFF0000"/>
      <name val="Book Antiqua"/>
      <family val="1"/>
    </font>
    <font>
      <b/>
      <sz val="10"/>
      <name val="Arial"/>
      <family val="2"/>
    </font>
    <font>
      <sz val="10"/>
      <color indexed="9"/>
      <name val="Arial"/>
      <family val="2"/>
    </font>
    <font>
      <b/>
      <sz val="10"/>
      <color indexed="10"/>
      <name val="Arial"/>
      <family val="2"/>
    </font>
    <font>
      <b/>
      <sz val="10"/>
      <color indexed="9"/>
      <name val="Arial"/>
      <family val="2"/>
    </font>
    <font>
      <sz val="10"/>
      <color theme="1"/>
      <name val="Arial"/>
      <family val="2"/>
    </font>
    <font>
      <sz val="10"/>
      <color rgb="FF000000"/>
      <name val="Arial"/>
      <family val="2"/>
    </font>
    <font>
      <sz val="12"/>
      <name val="Times New Roman"/>
      <family val="1"/>
    </font>
    <font>
      <b/>
      <sz val="11"/>
      <color theme="1"/>
      <name val="Calibri"/>
      <family val="2"/>
      <scheme val="minor"/>
    </font>
    <font>
      <b/>
      <sz val="11"/>
      <color rgb="FF0000FF"/>
      <name val="Nirmala UI"/>
      <family val="2"/>
    </font>
    <font>
      <sz val="12"/>
      <color theme="1"/>
      <name val="Times New Roman"/>
      <family val="1"/>
    </font>
    <font>
      <sz val="11"/>
      <color theme="1"/>
      <name val="Book Antiqua"/>
      <family val="1"/>
    </font>
    <font>
      <sz val="12"/>
      <color theme="1"/>
      <name val="Book Antiqua"/>
      <family val="1"/>
    </font>
    <font>
      <b/>
      <sz val="12"/>
      <color rgb="FF0000FF"/>
      <name val="Book Antiqua"/>
      <family val="1"/>
    </font>
    <font>
      <sz val="10"/>
      <color indexed="9"/>
      <name val="Book Antiqua"/>
      <family val="1"/>
    </font>
    <font>
      <sz val="10"/>
      <color theme="1"/>
      <name val="Book Antiqua"/>
      <family val="1"/>
    </font>
    <font>
      <b/>
      <sz val="10"/>
      <color indexed="10"/>
      <name val="Book Antiqua"/>
      <family val="1"/>
    </font>
    <font>
      <b/>
      <sz val="10"/>
      <color indexed="9"/>
      <name val="Book Antiqua"/>
      <family val="1"/>
    </font>
    <font>
      <b/>
      <sz val="11"/>
      <color theme="1"/>
      <name val="Book Antiqua"/>
      <family val="1"/>
    </font>
    <font>
      <sz val="12"/>
      <color indexed="12"/>
      <name val="Times New Roman"/>
      <family val="1"/>
    </font>
    <font>
      <sz val="11"/>
      <name val="Cambria"/>
      <family val="1"/>
      <scheme val="major"/>
    </font>
    <font>
      <sz val="11"/>
      <color theme="1"/>
      <name val="Times New Roman"/>
      <family val="1"/>
    </font>
  </fonts>
  <fills count="11">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12"/>
        <bgColor indexed="64"/>
      </patternFill>
    </fill>
    <fill>
      <patternFill patternType="solid">
        <fgColor indexed="45"/>
        <bgColor indexed="64"/>
      </patternFill>
    </fill>
    <fill>
      <patternFill patternType="solid">
        <fgColor rgb="FFCCFFCC"/>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rgb="FFFFFF00"/>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right style="thin">
        <color auto="1"/>
      </right>
      <top style="thin">
        <color auto="1"/>
      </top>
      <bottom/>
      <diagonal/>
    </border>
  </borders>
  <cellStyleXfs count="42">
    <xf numFmtId="0" fontId="0" fillId="0" borderId="0"/>
    <xf numFmtId="9" fontId="6" fillId="0" borderId="0"/>
    <xf numFmtId="168"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0" fontId="7"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9" fontId="1" fillId="0" borderId="0"/>
    <xf numFmtId="164" fontId="31" fillId="0" borderId="0" applyFont="0" applyFill="0" applyBorder="0" applyAlignment="0" applyProtection="0"/>
    <xf numFmtId="167"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28" fillId="0" borderId="0"/>
    <xf numFmtId="0" fontId="16" fillId="0" borderId="0"/>
    <xf numFmtId="0" fontId="15" fillId="0" borderId="0"/>
    <xf numFmtId="0" fontId="1" fillId="0" borderId="0"/>
    <xf numFmtId="0" fontId="15" fillId="0" borderId="0" applyNumberFormat="0" applyFill="0" applyBorder="0" applyProtection="0">
      <alignment vertical="top"/>
    </xf>
    <xf numFmtId="0" fontId="3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9" fontId="15" fillId="0" borderId="0" applyFont="0" applyFill="0" applyBorder="0" applyAlignment="0" applyProtection="0"/>
    <xf numFmtId="0" fontId="15" fillId="0" borderId="0"/>
    <xf numFmtId="0" fontId="16" fillId="0" borderId="0"/>
    <xf numFmtId="43" fontId="15" fillId="0" borderId="0" applyFont="0" applyFill="0" applyBorder="0" applyAlignment="0" applyProtection="0"/>
    <xf numFmtId="0" fontId="1" fillId="0" borderId="0"/>
  </cellStyleXfs>
  <cellXfs count="654">
    <xf numFmtId="0" fontId="0" fillId="0" borderId="0" xfId="0"/>
    <xf numFmtId="0" fontId="17" fillId="0" borderId="0" xfId="28" applyFont="1" applyAlignment="1" applyProtection="1">
      <alignment vertical="center"/>
      <protection hidden="1"/>
    </xf>
    <xf numFmtId="0" fontId="17" fillId="0" borderId="0" xfId="28" applyFont="1" applyProtection="1">
      <protection hidden="1"/>
    </xf>
    <xf numFmtId="0" fontId="1" fillId="0" borderId="0" xfId="28" applyProtection="1">
      <protection hidden="1"/>
    </xf>
    <xf numFmtId="0" fontId="4" fillId="0" borderId="0" xfId="28" applyFont="1" applyAlignment="1" applyProtection="1">
      <alignment vertical="center"/>
      <protection hidden="1"/>
    </xf>
    <xf numFmtId="0" fontId="4" fillId="0" borderId="6" xfId="28" applyFont="1" applyBorder="1" applyAlignment="1" applyProtection="1">
      <alignment vertical="center"/>
      <protection hidden="1"/>
    </xf>
    <xf numFmtId="0" fontId="4" fillId="0" borderId="7" xfId="28" applyFont="1" applyBorder="1" applyAlignment="1" applyProtection="1">
      <alignment vertical="center"/>
      <protection hidden="1"/>
    </xf>
    <xf numFmtId="0" fontId="1" fillId="0" borderId="0" xfId="28"/>
    <xf numFmtId="0" fontId="4" fillId="0" borderId="8" xfId="28" applyFont="1" applyBorder="1" applyAlignment="1" applyProtection="1">
      <alignment vertical="center"/>
      <protection hidden="1"/>
    </xf>
    <xf numFmtId="0" fontId="4" fillId="0" borderId="5" xfId="28" applyFont="1" applyBorder="1" applyAlignment="1" applyProtection="1">
      <alignment vertical="center"/>
      <protection hidden="1"/>
    </xf>
    <xf numFmtId="0" fontId="4" fillId="0" borderId="9" xfId="28" applyFont="1" applyBorder="1" applyAlignment="1" applyProtection="1">
      <alignment vertical="center"/>
      <protection hidden="1"/>
    </xf>
    <xf numFmtId="0" fontId="21" fillId="0" borderId="7" xfId="28" applyFont="1" applyBorder="1" applyAlignment="1" applyProtection="1">
      <alignment vertical="center"/>
      <protection hidden="1"/>
    </xf>
    <xf numFmtId="0" fontId="1" fillId="0" borderId="0" xfId="28" applyAlignment="1" applyProtection="1">
      <alignment vertical="center"/>
      <protection hidden="1"/>
    </xf>
    <xf numFmtId="0" fontId="16" fillId="0" borderId="7" xfId="28" applyFont="1" applyBorder="1" applyAlignment="1" applyProtection="1">
      <alignment vertical="center"/>
      <protection hidden="1"/>
    </xf>
    <xf numFmtId="0" fontId="23" fillId="0" borderId="0" xfId="28" applyFont="1" applyAlignment="1" applyProtection="1">
      <alignment vertical="center"/>
      <protection hidden="1"/>
    </xf>
    <xf numFmtId="0" fontId="16" fillId="0" borderId="9"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16" fillId="0" borderId="0" xfId="28" applyFont="1" applyAlignment="1" applyProtection="1">
      <alignment vertical="center"/>
      <protection hidden="1"/>
    </xf>
    <xf numFmtId="0" fontId="14" fillId="0" borderId="0" xfId="29" applyFont="1" applyAlignment="1" applyProtection="1">
      <alignment vertical="center"/>
      <protection hidden="1"/>
    </xf>
    <xf numFmtId="0" fontId="4" fillId="0" borderId="0" xfId="28" applyFont="1" applyAlignment="1" applyProtection="1">
      <alignment vertical="top"/>
      <protection hidden="1"/>
    </xf>
    <xf numFmtId="0" fontId="14" fillId="0" borderId="0" xfId="28" applyFont="1" applyAlignment="1" applyProtection="1">
      <alignment vertical="center"/>
      <protection hidden="1"/>
    </xf>
    <xf numFmtId="0" fontId="15" fillId="0" borderId="0" xfId="28" applyFont="1" applyAlignment="1" applyProtection="1">
      <alignment vertical="center"/>
      <protection hidden="1"/>
    </xf>
    <xf numFmtId="0" fontId="14" fillId="0" borderId="0" xfId="31" applyFont="1" applyAlignment="1" applyProtection="1">
      <alignment vertical="top"/>
      <protection hidden="1"/>
    </xf>
    <xf numFmtId="0" fontId="15" fillId="0" borderId="0" xfId="28" applyFont="1" applyAlignment="1" applyProtection="1">
      <alignment vertical="top"/>
      <protection hidden="1"/>
    </xf>
    <xf numFmtId="173" fontId="14" fillId="0" borderId="11" xfId="28" applyNumberFormat="1" applyFont="1" applyBorder="1" applyAlignment="1" applyProtection="1">
      <alignment horizontal="center" vertical="center"/>
      <protection hidden="1"/>
    </xf>
    <xf numFmtId="0" fontId="15" fillId="0" borderId="13" xfId="28" applyFont="1" applyBorder="1" applyAlignment="1" applyProtection="1">
      <alignment vertical="center"/>
      <protection hidden="1"/>
    </xf>
    <xf numFmtId="0" fontId="15" fillId="0" borderId="0" xfId="28" applyFont="1" applyAlignment="1" applyProtection="1">
      <alignment horizontal="right" vertical="center"/>
      <protection hidden="1"/>
    </xf>
    <xf numFmtId="0" fontId="5" fillId="0" borderId="0" xfId="28" applyFont="1" applyAlignment="1" applyProtection="1">
      <alignment horizontal="center" vertical="top"/>
      <protection hidden="1"/>
    </xf>
    <xf numFmtId="0" fontId="14" fillId="0" borderId="5" xfId="28" applyFont="1" applyBorder="1" applyAlignment="1" applyProtection="1">
      <alignment vertical="top"/>
      <protection hidden="1"/>
    </xf>
    <xf numFmtId="0" fontId="14" fillId="0" borderId="11" xfId="28" applyFont="1" applyBorder="1" applyAlignment="1" applyProtection="1">
      <alignment horizontal="justify" vertical="top" wrapText="1"/>
      <protection hidden="1"/>
    </xf>
    <xf numFmtId="0" fontId="14" fillId="0" borderId="11" xfId="28" applyFont="1" applyBorder="1" applyAlignment="1" applyProtection="1">
      <alignment horizontal="right" vertical="center" wrapText="1" indent="5"/>
      <protection hidden="1"/>
    </xf>
    <xf numFmtId="0" fontId="15" fillId="0" borderId="13" xfId="28" applyFont="1" applyBorder="1" applyAlignment="1" applyProtection="1">
      <alignment horizontal="center" vertical="center"/>
      <protection hidden="1"/>
    </xf>
    <xf numFmtId="0" fontId="15" fillId="0" borderId="0" xfId="28" applyFont="1" applyAlignment="1" applyProtection="1">
      <alignment horizontal="left" vertical="center"/>
      <protection hidden="1"/>
    </xf>
    <xf numFmtId="0" fontId="4" fillId="0" borderId="0" xfId="28" applyFont="1" applyAlignment="1" applyProtection="1">
      <alignment horizontal="right"/>
      <protection hidden="1"/>
    </xf>
    <xf numFmtId="0" fontId="15" fillId="0" borderId="0" xfId="0" applyFont="1" applyAlignment="1" applyProtection="1">
      <alignment horizontal="left" vertical="center" indent="1"/>
      <protection hidden="1"/>
    </xf>
    <xf numFmtId="0" fontId="15" fillId="0" borderId="0" xfId="28" applyFont="1" applyAlignment="1" applyProtection="1">
      <alignment horizontal="left" vertical="center" indent="1"/>
      <protection hidden="1"/>
    </xf>
    <xf numFmtId="0" fontId="15" fillId="0" borderId="0" xfId="31" applyFont="1" applyAlignment="1" applyProtection="1">
      <alignment horizontal="left" vertical="center" indent="1"/>
      <protection hidden="1"/>
    </xf>
    <xf numFmtId="0" fontId="15" fillId="0" borderId="0" xfId="0" applyFont="1" applyAlignment="1" applyProtection="1">
      <alignment horizontal="left" vertical="center"/>
      <protection hidden="1"/>
    </xf>
    <xf numFmtId="4" fontId="14" fillId="0" borderId="11" xfId="28" applyNumberFormat="1" applyFont="1" applyBorder="1" applyAlignment="1" applyProtection="1">
      <alignment vertical="center"/>
      <protection hidden="1"/>
    </xf>
    <xf numFmtId="4" fontId="14" fillId="0" borderId="11" xfId="28" applyNumberFormat="1" applyFont="1" applyBorder="1" applyAlignment="1" applyProtection="1">
      <alignment vertical="center" wrapText="1"/>
      <protection hidden="1"/>
    </xf>
    <xf numFmtId="0" fontId="15" fillId="0" borderId="0" xfId="28" applyFont="1" applyAlignment="1" applyProtection="1">
      <alignment horizontal="center" vertical="center"/>
      <protection hidden="1"/>
    </xf>
    <xf numFmtId="0" fontId="14" fillId="0" borderId="0" xfId="28" applyFont="1" applyAlignment="1" applyProtection="1">
      <alignment horizontal="left" vertical="center" wrapText="1"/>
      <protection hidden="1"/>
    </xf>
    <xf numFmtId="0" fontId="14" fillId="0" borderId="0" xfId="28" applyFont="1" applyAlignment="1" applyProtection="1">
      <alignment horizontal="right" vertical="center" wrapText="1"/>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0" applyFont="1" applyAlignment="1" applyProtection="1">
      <alignment vertical="center"/>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pplyProtection="1">
      <alignment horizontal="left" vertical="center" indent="1"/>
      <protection hidden="1"/>
    </xf>
    <xf numFmtId="174" fontId="14" fillId="0" borderId="0" xfId="0" applyNumberFormat="1" applyFont="1" applyAlignment="1" applyProtection="1">
      <alignment horizontal="left" vertical="center" indent="1"/>
      <protection hidden="1"/>
    </xf>
    <xf numFmtId="0" fontId="31" fillId="0" borderId="0" xfId="25" applyFont="1" applyAlignment="1" applyProtection="1">
      <alignment horizontal="left" vertical="center"/>
      <protection hidden="1"/>
    </xf>
    <xf numFmtId="0" fontId="1" fillId="0" borderId="0" xfId="25" applyAlignment="1" applyProtection="1">
      <alignment vertical="center"/>
      <protection hidden="1"/>
    </xf>
    <xf numFmtId="0" fontId="31" fillId="0" borderId="0" xfId="25" applyFont="1" applyAlignment="1" applyProtection="1">
      <alignment vertical="center"/>
      <protection hidden="1"/>
    </xf>
    <xf numFmtId="0" fontId="1" fillId="0" borderId="0" xfId="25" applyProtection="1">
      <protection hidden="1"/>
    </xf>
    <xf numFmtId="3" fontId="21" fillId="0" borderId="13" xfId="28" applyNumberFormat="1" applyFont="1" applyBorder="1" applyAlignment="1" applyProtection="1">
      <alignment horizontal="justify" vertical="center" wrapText="1"/>
      <protection hidden="1"/>
    </xf>
    <xf numFmtId="4" fontId="14" fillId="0" borderId="11" xfId="28" applyNumberFormat="1" applyFont="1" applyBorder="1" applyAlignment="1" applyProtection="1">
      <alignment horizontal="right" vertical="center"/>
      <protection hidden="1"/>
    </xf>
    <xf numFmtId="0" fontId="18" fillId="0" borderId="18" xfId="28" applyFont="1" applyBorder="1" applyAlignment="1" applyProtection="1">
      <alignment horizontal="center" vertical="center"/>
      <protection hidden="1"/>
    </xf>
    <xf numFmtId="0" fontId="0" fillId="0" borderId="0" xfId="0" applyAlignment="1">
      <alignment vertical="top"/>
    </xf>
    <xf numFmtId="0" fontId="3" fillId="0" borderId="4" xfId="28" applyFont="1" applyBorder="1" applyAlignment="1" applyProtection="1">
      <alignment vertical="center"/>
      <protection hidden="1"/>
    </xf>
    <xf numFmtId="0" fontId="16" fillId="0" borderId="4" xfId="28" applyFont="1" applyBorder="1" applyAlignment="1" applyProtection="1">
      <alignment vertical="center"/>
      <protection hidden="1"/>
    </xf>
    <xf numFmtId="0" fontId="41" fillId="0" borderId="0" xfId="33" applyFont="1" applyAlignment="1" applyProtection="1">
      <alignment horizontal="center"/>
      <protection hidden="1"/>
    </xf>
    <xf numFmtId="0" fontId="41" fillId="0" borderId="0" xfId="33" applyFont="1" applyProtection="1">
      <protection hidden="1"/>
    </xf>
    <xf numFmtId="0" fontId="41" fillId="0" borderId="0" xfId="25" applyFont="1" applyAlignment="1" applyProtection="1">
      <alignment horizontal="left" vertical="center"/>
      <protection hidden="1"/>
    </xf>
    <xf numFmtId="0" fontId="41" fillId="0" borderId="0" xfId="25" applyFont="1" applyProtection="1">
      <protection hidden="1"/>
    </xf>
    <xf numFmtId="0" fontId="41" fillId="0" borderId="0" xfId="25" applyFont="1" applyAlignment="1" applyProtection="1">
      <alignment vertical="center"/>
      <protection hidden="1"/>
    </xf>
    <xf numFmtId="0" fontId="41" fillId="0" borderId="0" xfId="25" applyFont="1" applyAlignment="1" applyProtection="1">
      <alignment horizontal="center" vertical="center"/>
      <protection hidden="1"/>
    </xf>
    <xf numFmtId="0" fontId="41" fillId="0" borderId="0" xfId="25" applyFont="1" applyAlignment="1" applyProtection="1">
      <alignment horizontal="left"/>
      <protection hidden="1"/>
    </xf>
    <xf numFmtId="0" fontId="41" fillId="0" borderId="0" xfId="25" applyFont="1" applyAlignment="1" applyProtection="1">
      <alignment horizontal="center"/>
      <protection hidden="1"/>
    </xf>
    <xf numFmtId="0" fontId="14" fillId="0" borderId="5" xfId="22" applyFont="1" applyBorder="1" applyAlignment="1">
      <alignment vertical="center"/>
    </xf>
    <xf numFmtId="0" fontId="15" fillId="0" borderId="5" xfId="22" applyFont="1" applyBorder="1" applyAlignment="1">
      <alignment vertical="center"/>
    </xf>
    <xf numFmtId="0" fontId="14" fillId="0" borderId="5" xfId="22" applyFont="1" applyBorder="1" applyAlignment="1">
      <alignment horizontal="right" vertical="center"/>
    </xf>
    <xf numFmtId="0" fontId="15" fillId="0" borderId="0" xfId="22" applyFont="1" applyAlignment="1">
      <alignment vertical="center"/>
    </xf>
    <xf numFmtId="0" fontId="15" fillId="0" borderId="0" xfId="22" applyFont="1"/>
    <xf numFmtId="0" fontId="27" fillId="0" borderId="0" xfId="22" applyFont="1"/>
    <xf numFmtId="0" fontId="27" fillId="0" borderId="0" xfId="22" applyFont="1" applyAlignment="1">
      <alignment horizontal="center" vertical="center"/>
    </xf>
    <xf numFmtId="0" fontId="40" fillId="0" borderId="0" xfId="22" applyFont="1"/>
    <xf numFmtId="0" fontId="40" fillId="0" borderId="0" xfId="22" applyFont="1" applyAlignment="1">
      <alignment vertical="center"/>
    </xf>
    <xf numFmtId="0" fontId="14" fillId="0" borderId="0" xfId="22" applyFont="1" applyAlignment="1">
      <alignment horizontal="center" vertical="center"/>
    </xf>
    <xf numFmtId="0" fontId="40" fillId="0" borderId="0" xfId="22" applyFont="1" applyAlignment="1">
      <alignment horizontal="left" vertical="center"/>
    </xf>
    <xf numFmtId="174" fontId="40" fillId="0" borderId="0" xfId="22" applyNumberFormat="1" applyFont="1" applyAlignment="1">
      <alignment horizontal="left" vertical="center"/>
    </xf>
    <xf numFmtId="0" fontId="27" fillId="0" borderId="0" xfId="22" applyFont="1" applyAlignment="1">
      <alignment horizontal="center"/>
    </xf>
    <xf numFmtId="0" fontId="40" fillId="0" borderId="0" xfId="24" applyFont="1" applyAlignment="1">
      <alignment horizontal="left" vertical="center"/>
    </xf>
    <xf numFmtId="0" fontId="14" fillId="0" borderId="0" xfId="24" applyFont="1" applyAlignment="1">
      <alignment horizontal="left" vertical="center"/>
    </xf>
    <xf numFmtId="0" fontId="15" fillId="0" borderId="0" xfId="22" applyFont="1" applyAlignment="1">
      <alignment horizontal="justify" vertical="center"/>
    </xf>
    <xf numFmtId="0" fontId="40" fillId="0" borderId="0" xfId="30" applyFont="1" applyAlignment="1">
      <alignment horizontal="left" vertical="center"/>
    </xf>
    <xf numFmtId="0" fontId="40" fillId="0" borderId="0" xfId="22" applyFont="1" applyAlignment="1">
      <alignment horizontal="justify" vertical="center"/>
    </xf>
    <xf numFmtId="0" fontId="40" fillId="0" borderId="0" xfId="22" applyFont="1" applyAlignment="1">
      <alignment vertical="top"/>
    </xf>
    <xf numFmtId="165" fontId="40" fillId="0" borderId="0" xfId="22" applyNumberFormat="1" applyFont="1" applyAlignment="1">
      <alignment horizontal="center" vertical="top"/>
    </xf>
    <xf numFmtId="4" fontId="14" fillId="0" borderId="0" xfId="22" applyNumberFormat="1" applyFont="1" applyAlignment="1">
      <alignment vertical="center"/>
    </xf>
    <xf numFmtId="0" fontId="14" fillId="0" borderId="0" xfId="22" applyFont="1" applyAlignment="1">
      <alignment horizontal="justify" vertical="center"/>
    </xf>
    <xf numFmtId="165" fontId="40" fillId="0" borderId="0" xfId="22" applyNumberFormat="1" applyFont="1" applyAlignment="1">
      <alignment horizontal="center" vertical="center"/>
    </xf>
    <xf numFmtId="0" fontId="27" fillId="0" borderId="0" xfId="22" applyFont="1" applyAlignment="1">
      <alignment vertical="center"/>
    </xf>
    <xf numFmtId="0" fontId="40" fillId="0" borderId="0" xfId="22" applyFont="1" applyAlignment="1">
      <alignment horizontal="center" vertical="top"/>
    </xf>
    <xf numFmtId="0" fontId="40" fillId="0" borderId="0" xfId="0" applyFont="1" applyAlignment="1">
      <alignment vertical="center"/>
    </xf>
    <xf numFmtId="0" fontId="40" fillId="0" borderId="0" xfId="0" applyFont="1" applyAlignment="1">
      <alignment horizontal="center" vertical="center" wrapText="1"/>
    </xf>
    <xf numFmtId="0" fontId="40" fillId="0" borderId="0" xfId="0" applyFont="1"/>
    <xf numFmtId="0" fontId="40" fillId="0" borderId="0" xfId="0" applyFont="1" applyAlignment="1">
      <alignment horizontal="justify" vertical="center"/>
    </xf>
    <xf numFmtId="165" fontId="40" fillId="0" borderId="0" xfId="0" applyNumberFormat="1" applyFont="1" applyAlignment="1">
      <alignment horizontal="center" vertical="center"/>
    </xf>
    <xf numFmtId="0" fontId="40" fillId="0" borderId="0" xfId="0" applyFont="1" applyAlignment="1">
      <alignment horizontal="right" vertical="center"/>
    </xf>
    <xf numFmtId="174" fontId="14" fillId="0" borderId="0" xfId="22" applyNumberFormat="1" applyFont="1" applyAlignment="1">
      <alignment vertical="center"/>
    </xf>
    <xf numFmtId="0" fontId="14" fillId="0" borderId="0" xfId="22" applyFont="1" applyAlignment="1">
      <alignment horizontal="right" vertical="center"/>
    </xf>
    <xf numFmtId="0" fontId="15" fillId="0" borderId="0" xfId="22" applyFont="1" applyAlignment="1">
      <alignment horizontal="left" vertical="center"/>
    </xf>
    <xf numFmtId="0" fontId="14" fillId="0" borderId="0" xfId="22" applyFont="1" applyAlignment="1">
      <alignment horizontal="left" vertical="center" indent="2"/>
    </xf>
    <xf numFmtId="0" fontId="14" fillId="0" borderId="0" xfId="22" applyFont="1" applyAlignment="1">
      <alignment horizontal="left" vertical="center" indent="1"/>
    </xf>
    <xf numFmtId="0" fontId="15" fillId="0" borderId="0" xfId="22" applyFont="1" applyAlignment="1">
      <alignment horizontal="left" vertical="center" indent="1"/>
    </xf>
    <xf numFmtId="0" fontId="40" fillId="0" borderId="0" xfId="0" applyFont="1" applyAlignment="1">
      <alignment horizontal="left" vertical="center" wrapText="1" indent="2"/>
    </xf>
    <xf numFmtId="0" fontId="40" fillId="0" borderId="0" xfId="0" applyFont="1" applyAlignment="1">
      <alignment vertical="center" wrapText="1"/>
    </xf>
    <xf numFmtId="174" fontId="14" fillId="0" borderId="0" xfId="0" applyNumberFormat="1" applyFont="1" applyAlignment="1">
      <alignment horizontal="left" vertical="center" indent="1"/>
    </xf>
    <xf numFmtId="0" fontId="15" fillId="0" borderId="0" xfId="0" applyFont="1" applyAlignment="1">
      <alignment vertical="center"/>
    </xf>
    <xf numFmtId="0" fontId="15" fillId="0" borderId="0" xfId="0" applyFont="1" applyAlignment="1">
      <alignment horizontal="right" vertical="center"/>
    </xf>
    <xf numFmtId="0" fontId="40" fillId="0" borderId="0" xfId="0" applyFont="1" applyAlignment="1">
      <alignment horizontal="left" vertical="center" indent="2"/>
    </xf>
    <xf numFmtId="0" fontId="14" fillId="0" borderId="0" xfId="0" applyFont="1" applyAlignment="1">
      <alignment horizontal="left" vertical="center"/>
    </xf>
    <xf numFmtId="0" fontId="44" fillId="0" borderId="0" xfId="27" applyNumberFormat="1" applyFont="1" applyFill="1" applyBorder="1" applyAlignment="1" applyProtection="1">
      <alignment horizontal="center" vertical="center"/>
      <protection hidden="1"/>
    </xf>
    <xf numFmtId="0" fontId="45" fillId="0" borderId="0" xfId="27" applyNumberFormat="1" applyFont="1" applyFill="1" applyBorder="1" applyAlignment="1" applyProtection="1">
      <alignment horizontal="center" vertical="center"/>
      <protection hidden="1"/>
    </xf>
    <xf numFmtId="0" fontId="45" fillId="0" borderId="0" xfId="27" applyNumberFormat="1" applyFont="1" applyFill="1" applyBorder="1" applyAlignment="1" applyProtection="1">
      <alignment horizontal="center" vertical="top"/>
      <protection hidden="1"/>
    </xf>
    <xf numFmtId="0" fontId="3" fillId="0" borderId="0" xfId="27" applyNumberFormat="1" applyFont="1" applyFill="1" applyBorder="1" applyAlignment="1" applyProtection="1">
      <alignment horizontal="center" vertical="top"/>
      <protection hidden="1"/>
    </xf>
    <xf numFmtId="0" fontId="46" fillId="0" borderId="0" xfId="27" applyNumberFormat="1" applyFont="1" applyFill="1" applyBorder="1" applyAlignment="1" applyProtection="1">
      <alignment vertical="center"/>
      <protection hidden="1"/>
    </xf>
    <xf numFmtId="0" fontId="47" fillId="0" borderId="0" xfId="27" applyNumberFormat="1" applyFont="1" applyFill="1" applyBorder="1" applyAlignment="1" applyProtection="1">
      <alignment vertical="center"/>
      <protection hidden="1"/>
    </xf>
    <xf numFmtId="0" fontId="47" fillId="0" borderId="0" xfId="27" applyNumberFormat="1" applyFont="1" applyFill="1" applyBorder="1" applyAlignment="1" applyProtection="1">
      <alignment vertical="top"/>
      <protection hidden="1"/>
    </xf>
    <xf numFmtId="0" fontId="31" fillId="0" borderId="0" xfId="27" applyNumberFormat="1" applyFont="1" applyFill="1" applyBorder="1" applyAlignment="1" applyProtection="1">
      <alignment vertical="top"/>
      <protection hidden="1"/>
    </xf>
    <xf numFmtId="0" fontId="14" fillId="0" borderId="0" xfId="0" applyFont="1" applyAlignment="1" applyProtection="1">
      <alignment horizontal="center" vertical="center"/>
      <protection hidden="1"/>
    </xf>
    <xf numFmtId="0" fontId="15" fillId="0" borderId="0" xfId="27" applyFont="1" applyAlignment="1" applyProtection="1">
      <alignment vertical="top"/>
      <protection hidden="1"/>
    </xf>
    <xf numFmtId="0" fontId="15" fillId="0" borderId="0" xfId="27" applyFont="1" applyAlignment="1" applyProtection="1">
      <alignment vertical="center"/>
      <protection hidden="1"/>
    </xf>
    <xf numFmtId="0" fontId="15" fillId="0" borderId="0" xfId="27" applyFont="1" applyAlignment="1" applyProtection="1">
      <alignment vertical="center" wrapText="1"/>
      <protection hidden="1"/>
    </xf>
    <xf numFmtId="0" fontId="15" fillId="0" borderId="0" xfId="27" applyNumberFormat="1" applyFont="1" applyFill="1" applyBorder="1" applyAlignment="1" applyProtection="1">
      <alignment vertical="center"/>
      <protection hidden="1"/>
    </xf>
    <xf numFmtId="0" fontId="15" fillId="0" borderId="4" xfId="27" applyFont="1" applyBorder="1" applyAlignment="1" applyProtection="1">
      <alignment horizontal="center" vertical="top"/>
      <protection hidden="1"/>
    </xf>
    <xf numFmtId="4" fontId="15" fillId="2" borderId="4" xfId="27" applyNumberFormat="1" applyFont="1" applyFill="1" applyBorder="1" applyAlignment="1" applyProtection="1">
      <alignment horizontal="right" vertical="center"/>
      <protection locked="0"/>
    </xf>
    <xf numFmtId="10" fontId="15" fillId="2" borderId="4" xfId="27" applyNumberFormat="1" applyFont="1" applyFill="1" applyBorder="1" applyAlignment="1" applyProtection="1">
      <alignment horizontal="right" vertical="center"/>
      <protection locked="0"/>
    </xf>
    <xf numFmtId="0" fontId="43" fillId="0" borderId="0" xfId="27" applyNumberFormat="1" applyFont="1" applyFill="1" applyBorder="1" applyAlignment="1" applyProtection="1">
      <alignment vertical="top"/>
      <protection hidden="1"/>
    </xf>
    <xf numFmtId="0" fontId="15" fillId="0" borderId="11" xfId="27" applyFont="1" applyBorder="1" applyAlignment="1" applyProtection="1">
      <alignment horizontal="center" vertical="top"/>
      <protection hidden="1"/>
    </xf>
    <xf numFmtId="0" fontId="43" fillId="0" borderId="23" xfId="27" applyNumberFormat="1" applyFont="1" applyFill="1" applyBorder="1" applyAlignment="1" applyProtection="1">
      <alignment horizontal="right" vertical="top"/>
      <protection hidden="1"/>
    </xf>
    <xf numFmtId="0" fontId="46" fillId="0" borderId="0" xfId="27" applyNumberFormat="1" applyFont="1" applyFill="1" applyBorder="1" applyAlignment="1" applyProtection="1">
      <alignment vertical="top"/>
      <protection hidden="1"/>
    </xf>
    <xf numFmtId="0" fontId="14" fillId="0" borderId="12" xfId="27" applyFont="1" applyBorder="1" applyAlignment="1" applyProtection="1">
      <alignment horizontal="center" vertical="center" wrapText="1"/>
      <protection hidden="1"/>
    </xf>
    <xf numFmtId="0" fontId="15" fillId="0" borderId="18" xfId="27" applyNumberFormat="1" applyFont="1" applyFill="1" applyBorder="1" applyAlignment="1" applyProtection="1">
      <alignment horizontal="left" vertical="center" indent="3"/>
      <protection hidden="1"/>
    </xf>
    <xf numFmtId="0" fontId="43" fillId="0" borderId="22" xfId="27" applyNumberFormat="1" applyFont="1" applyFill="1" applyBorder="1" applyAlignment="1" applyProtection="1">
      <alignment vertical="top"/>
      <protection hidden="1"/>
    </xf>
    <xf numFmtId="0" fontId="15" fillId="0" borderId="22" xfId="27" applyFont="1" applyBorder="1" applyAlignment="1" applyProtection="1">
      <alignment horizontal="center" vertical="center"/>
      <protection hidden="1"/>
    </xf>
    <xf numFmtId="0" fontId="15" fillId="0" borderId="19" xfId="27" applyFont="1" applyBorder="1" applyAlignment="1" applyProtection="1">
      <alignment horizontal="right" vertical="center"/>
      <protection hidden="1"/>
    </xf>
    <xf numFmtId="4" fontId="15" fillId="2" borderId="24" xfId="27" applyNumberFormat="1" applyFont="1" applyFill="1" applyBorder="1" applyAlignment="1" applyProtection="1">
      <alignment horizontal="right" vertical="center" wrapText="1"/>
      <protection locked="0"/>
    </xf>
    <xf numFmtId="2" fontId="46" fillId="0" borderId="0" xfId="27" applyNumberFormat="1" applyFont="1" applyFill="1" applyBorder="1" applyAlignment="1" applyProtection="1">
      <alignment vertical="center"/>
      <protection hidden="1"/>
    </xf>
    <xf numFmtId="0" fontId="14" fillId="0" borderId="13" xfId="27" applyFont="1" applyBorder="1" applyAlignment="1" applyProtection="1">
      <alignment horizontal="center" vertical="center" wrapText="1"/>
      <protection hidden="1"/>
    </xf>
    <xf numFmtId="0" fontId="0" fillId="0" borderId="25" xfId="27" applyNumberFormat="1" applyFont="1" applyFill="1" applyBorder="1" applyAlignment="1" applyProtection="1">
      <alignment horizontal="left" vertical="center" indent="3"/>
      <protection hidden="1"/>
    </xf>
    <xf numFmtId="0" fontId="43" fillId="0" borderId="26" xfId="27" applyNumberFormat="1" applyFont="1" applyFill="1" applyBorder="1" applyAlignment="1" applyProtection="1">
      <alignment vertical="top"/>
      <protection hidden="1"/>
    </xf>
    <xf numFmtId="0" fontId="15" fillId="0" borderId="27" xfId="27" applyFont="1" applyBorder="1" applyAlignment="1" applyProtection="1">
      <alignment horizontal="right" vertical="center"/>
      <protection hidden="1"/>
    </xf>
    <xf numFmtId="4" fontId="15" fillId="2" borderId="28" xfId="27" applyNumberFormat="1" applyFont="1" applyFill="1" applyBorder="1" applyAlignment="1" applyProtection="1">
      <alignment horizontal="right" vertical="center" wrapText="1"/>
      <protection locked="0"/>
    </xf>
    <xf numFmtId="0" fontId="14" fillId="0" borderId="0" xfId="27" applyFont="1" applyAlignment="1" applyProtection="1">
      <alignment horizontal="center" vertical="center" wrapText="1"/>
      <protection hidden="1"/>
    </xf>
    <xf numFmtId="0" fontId="15" fillId="0" borderId="22" xfId="27" applyFont="1" applyBorder="1" applyAlignment="1" applyProtection="1">
      <alignment horizontal="right" vertical="center"/>
      <protection hidden="1"/>
    </xf>
    <xf numFmtId="10" fontId="15" fillId="2" borderId="24" xfId="27" applyNumberFormat="1" applyFont="1" applyFill="1" applyBorder="1" applyAlignment="1" applyProtection="1">
      <alignment horizontal="right" vertical="center" wrapText="1"/>
      <protection locked="0"/>
    </xf>
    <xf numFmtId="0" fontId="15" fillId="0" borderId="26" xfId="27" applyFont="1" applyBorder="1" applyAlignment="1" applyProtection="1">
      <alignment horizontal="right" vertical="center"/>
      <protection hidden="1"/>
    </xf>
    <xf numFmtId="10" fontId="15" fillId="2" borderId="28" xfId="27" applyNumberFormat="1" applyFont="1" applyFill="1" applyBorder="1" applyAlignment="1" applyProtection="1">
      <alignment horizontal="right" vertical="center" wrapText="1"/>
      <protection locked="0"/>
    </xf>
    <xf numFmtId="0" fontId="15" fillId="0" borderId="10" xfId="27" applyFont="1" applyBorder="1" applyAlignment="1" applyProtection="1">
      <alignment vertical="center"/>
      <protection hidden="1"/>
    </xf>
    <xf numFmtId="0" fontId="14" fillId="0" borderId="0" xfId="27" applyFont="1" applyBorder="1" applyAlignment="1" applyProtection="1">
      <alignment horizontal="center" vertical="center" wrapText="1"/>
      <protection hidden="1"/>
    </xf>
    <xf numFmtId="0" fontId="15" fillId="0" borderId="0" xfId="27" applyNumberFormat="1" applyFont="1" applyFill="1" applyBorder="1" applyAlignment="1" applyProtection="1">
      <alignment horizontal="left" vertical="center" indent="6"/>
      <protection hidden="1"/>
    </xf>
    <xf numFmtId="0" fontId="15" fillId="0" borderId="0" xfId="27" applyFont="1" applyBorder="1" applyAlignment="1" applyProtection="1">
      <alignment horizontal="justify" vertical="center"/>
      <protection hidden="1"/>
    </xf>
    <xf numFmtId="0" fontId="15" fillId="0" borderId="0" xfId="27" applyNumberFormat="1" applyFont="1" applyFill="1" applyBorder="1" applyAlignment="1" applyProtection="1">
      <alignment vertical="center" wrapText="1"/>
      <protection hidden="1"/>
    </xf>
    <xf numFmtId="0" fontId="15" fillId="0" borderId="0" xfId="23" applyFont="1" applyAlignment="1" applyProtection="1">
      <alignment vertical="center"/>
      <protection hidden="1"/>
    </xf>
    <xf numFmtId="165" fontId="15" fillId="0" borderId="0" xfId="0" applyNumberFormat="1" applyFont="1" applyAlignment="1" applyProtection="1">
      <alignment horizontal="center" vertical="center"/>
      <protection hidden="1"/>
    </xf>
    <xf numFmtId="174" fontId="14" fillId="0" borderId="0" xfId="23" applyNumberFormat="1" applyFont="1" applyAlignment="1" applyProtection="1">
      <alignment vertical="center"/>
      <protection hidden="1"/>
    </xf>
    <xf numFmtId="0" fontId="14" fillId="0" borderId="0" xfId="23" applyFont="1" applyAlignment="1" applyProtection="1">
      <alignment horizontal="right" vertical="center"/>
      <protection hidden="1"/>
    </xf>
    <xf numFmtId="0" fontId="14" fillId="0" borderId="0" xfId="23" applyFont="1" applyAlignment="1" applyProtection="1">
      <alignment horizontal="left" vertical="center" indent="2"/>
      <protection hidden="1"/>
    </xf>
    <xf numFmtId="0" fontId="15" fillId="0" borderId="0" xfId="23" applyFont="1" applyAlignment="1" applyProtection="1">
      <alignment horizontal="left" vertical="center" indent="1"/>
      <protection hidden="1"/>
    </xf>
    <xf numFmtId="0" fontId="15" fillId="0" borderId="0" xfId="27" applyFont="1" applyBorder="1" applyAlignment="1" applyProtection="1">
      <alignment horizontal="center" vertical="center"/>
      <protection hidden="1"/>
    </xf>
    <xf numFmtId="0" fontId="0" fillId="0" borderId="0" xfId="22" applyFont="1" applyAlignment="1">
      <alignment horizontal="justify"/>
    </xf>
    <xf numFmtId="0" fontId="0" fillId="0" borderId="13" xfId="28" applyFont="1" applyBorder="1" applyAlignment="1" applyProtection="1">
      <alignment horizontal="justify" vertical="top" wrapText="1"/>
      <protection hidden="1"/>
    </xf>
    <xf numFmtId="0" fontId="40" fillId="2" borderId="0" xfId="0" applyFont="1" applyFill="1" applyAlignment="1">
      <alignment vertical="center"/>
    </xf>
    <xf numFmtId="0" fontId="0" fillId="2" borderId="0" xfId="0" applyFill="1" applyAlignment="1">
      <alignment vertical="center"/>
    </xf>
    <xf numFmtId="2" fontId="4" fillId="0" borderId="0" xfId="28" applyNumberFormat="1" applyFont="1" applyAlignment="1" applyProtection="1">
      <alignment vertical="top"/>
      <protection hidden="1"/>
    </xf>
    <xf numFmtId="0" fontId="47" fillId="0" borderId="0" xfId="27" applyNumberFormat="1" applyFont="1" applyFill="1" applyBorder="1" applyAlignment="1" applyProtection="1">
      <alignment vertical="center"/>
      <protection locked="0" hidden="1"/>
    </xf>
    <xf numFmtId="0" fontId="47" fillId="0" borderId="0" xfId="27" applyNumberFormat="1" applyFont="1" applyFill="1" applyBorder="1" applyAlignment="1" applyProtection="1">
      <alignment vertical="top" wrapText="1"/>
      <protection locked="0" hidden="1"/>
    </xf>
    <xf numFmtId="0" fontId="47" fillId="0" borderId="0" xfId="27" applyNumberFormat="1" applyFont="1" applyFill="1" applyBorder="1" applyAlignment="1" applyProtection="1">
      <alignment vertical="top"/>
      <protection locked="0" hidden="1"/>
    </xf>
    <xf numFmtId="2" fontId="47" fillId="0" borderId="0" xfId="27" applyNumberFormat="1" applyFont="1" applyFill="1" applyBorder="1" applyAlignment="1" applyProtection="1">
      <alignment vertical="center"/>
      <protection locked="0" hidden="1"/>
    </xf>
    <xf numFmtId="0" fontId="46" fillId="0" borderId="0" xfId="27" applyNumberFormat="1" applyFont="1" applyFill="1" applyBorder="1" applyAlignment="1" applyProtection="1">
      <alignment vertical="center"/>
      <protection locked="0" hidden="1"/>
    </xf>
    <xf numFmtId="0" fontId="46" fillId="0" borderId="0" xfId="27" applyNumberFormat="1" applyFont="1" applyFill="1" applyBorder="1" applyAlignment="1" applyProtection="1">
      <alignment vertical="top"/>
      <protection locked="0" hidden="1"/>
    </xf>
    <xf numFmtId="2" fontId="46" fillId="0" borderId="0" xfId="27" applyNumberFormat="1" applyFont="1" applyFill="1" applyBorder="1" applyAlignment="1" applyProtection="1">
      <alignment vertical="center"/>
      <protection locked="0" hidden="1"/>
    </xf>
    <xf numFmtId="0" fontId="0" fillId="0" borderId="18" xfId="27" applyNumberFormat="1" applyFont="1" applyFill="1" applyBorder="1" applyAlignment="1" applyProtection="1">
      <alignment horizontal="left" vertical="center" indent="3"/>
      <protection locked="0" hidden="1"/>
    </xf>
    <xf numFmtId="10" fontId="46" fillId="0" borderId="0" xfId="27" applyNumberFormat="1" applyFont="1" applyFill="1" applyBorder="1" applyAlignment="1" applyProtection="1">
      <alignment vertical="top"/>
      <protection locked="0" hidden="1"/>
    </xf>
    <xf numFmtId="0" fontId="15" fillId="0" borderId="18" xfId="27" applyNumberFormat="1" applyFont="1" applyFill="1" applyBorder="1" applyAlignment="1" applyProtection="1">
      <alignment horizontal="left" vertical="center" indent="3"/>
      <protection locked="0" hidden="1"/>
    </xf>
    <xf numFmtId="175" fontId="46" fillId="0" borderId="0" xfId="27" applyNumberFormat="1" applyFont="1" applyFill="1" applyBorder="1" applyAlignment="1" applyProtection="1">
      <alignment vertical="top"/>
      <protection locked="0" hidden="1"/>
    </xf>
    <xf numFmtId="0" fontId="0" fillId="0" borderId="25" xfId="27" applyNumberFormat="1" applyFont="1" applyFill="1" applyBorder="1" applyAlignment="1" applyProtection="1">
      <alignment horizontal="left" vertical="center" indent="3"/>
      <protection locked="0" hidden="1"/>
    </xf>
    <xf numFmtId="4" fontId="4" fillId="0" borderId="0" xfId="28" applyNumberFormat="1" applyFont="1" applyAlignment="1" applyProtection="1">
      <alignment vertical="top"/>
      <protection hidden="1"/>
    </xf>
    <xf numFmtId="10" fontId="47" fillId="0" borderId="0" xfId="27" applyNumberFormat="1" applyFont="1" applyFill="1" applyBorder="1" applyAlignment="1" applyProtection="1">
      <alignment horizontal="center" vertical="center"/>
      <protection locked="0" hidden="1"/>
    </xf>
    <xf numFmtId="0" fontId="46" fillId="0" borderId="0" xfId="27" applyNumberFormat="1" applyFont="1" applyFill="1" applyBorder="1" applyAlignment="1" applyProtection="1">
      <alignment horizontal="center" vertical="center"/>
      <protection locked="0" hidden="1"/>
    </xf>
    <xf numFmtId="10" fontId="46" fillId="0" borderId="0" xfId="27" applyNumberFormat="1" applyFont="1" applyFill="1" applyBorder="1" applyAlignment="1" applyProtection="1">
      <alignment horizontal="center" vertical="center"/>
      <protection hidden="1"/>
    </xf>
    <xf numFmtId="0" fontId="0" fillId="0" borderId="19" xfId="27" applyFont="1" applyBorder="1" applyAlignment="1" applyProtection="1">
      <alignment horizontal="right" vertical="center"/>
      <protection hidden="1"/>
    </xf>
    <xf numFmtId="10" fontId="46" fillId="0" borderId="0" xfId="27" applyNumberFormat="1" applyFont="1" applyFill="1" applyBorder="1" applyAlignment="1" applyProtection="1">
      <alignment vertical="top"/>
      <protection hidden="1"/>
    </xf>
    <xf numFmtId="0" fontId="0" fillId="0" borderId="18" xfId="27" applyNumberFormat="1" applyFont="1" applyFill="1" applyBorder="1" applyAlignment="1" applyProtection="1">
      <alignment horizontal="left" vertical="center" indent="3"/>
      <protection hidden="1"/>
    </xf>
    <xf numFmtId="0" fontId="0" fillId="0" borderId="0" xfId="22" quotePrefix="1" applyFont="1" applyAlignment="1">
      <alignment horizontal="justify"/>
    </xf>
    <xf numFmtId="0" fontId="49" fillId="0" borderId="5" xfId="0" applyFont="1" applyBorder="1" applyAlignment="1">
      <alignment horizontal="left" vertical="center"/>
    </xf>
    <xf numFmtId="0" fontId="49" fillId="0" borderId="5" xfId="0" applyFont="1" applyBorder="1" applyAlignment="1">
      <alignment horizontal="justify" vertical="center"/>
    </xf>
    <xf numFmtId="0" fontId="49" fillId="0" borderId="5" xfId="0" applyFont="1" applyBorder="1" applyAlignment="1">
      <alignment horizontal="center" vertical="center"/>
    </xf>
    <xf numFmtId="0" fontId="49" fillId="0" borderId="5" xfId="0" applyFont="1" applyBorder="1" applyAlignment="1">
      <alignment vertical="center"/>
    </xf>
    <xf numFmtId="0" fontId="49" fillId="0" borderId="5" xfId="0" applyFont="1" applyBorder="1" applyAlignment="1">
      <alignment horizontal="right" vertical="center"/>
    </xf>
    <xf numFmtId="0" fontId="50" fillId="0" borderId="0" xfId="0" applyFont="1" applyAlignment="1">
      <alignment vertical="center"/>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49" fillId="0" borderId="0" xfId="0" applyFont="1" applyAlignment="1">
      <alignment vertical="center" wrapText="1"/>
    </xf>
    <xf numFmtId="0" fontId="51" fillId="0" borderId="0" xfId="0" applyFont="1" applyAlignment="1">
      <alignment vertical="center"/>
    </xf>
    <xf numFmtId="0" fontId="50" fillId="0" borderId="0" xfId="0" applyFont="1" applyAlignment="1">
      <alignment horizontal="center" vertical="center"/>
    </xf>
    <xf numFmtId="0" fontId="50" fillId="0" borderId="0" xfId="0" applyFont="1" applyAlignment="1">
      <alignment horizontal="left" vertical="center"/>
    </xf>
    <xf numFmtId="10" fontId="50" fillId="0" borderId="0" xfId="0" applyNumberFormat="1" applyFont="1" applyAlignment="1">
      <alignment horizontal="center" vertical="center"/>
    </xf>
    <xf numFmtId="0" fontId="52" fillId="0" borderId="0" xfId="0" applyFont="1" applyAlignment="1">
      <alignment vertical="center"/>
    </xf>
    <xf numFmtId="10" fontId="1" fillId="0" borderId="0" xfId="0" applyNumberFormat="1" applyFont="1" applyAlignment="1">
      <alignment horizontal="center" vertical="center"/>
    </xf>
    <xf numFmtId="0" fontId="1" fillId="0" borderId="0" xfId="26" applyNumberFormat="1" applyFont="1" applyFill="1" applyBorder="1" applyAlignment="1" applyProtection="1">
      <alignment horizontal="center" vertical="center"/>
    </xf>
    <xf numFmtId="0" fontId="1" fillId="0" borderId="0" xfId="26" applyNumberFormat="1" applyFont="1" applyFill="1" applyBorder="1" applyAlignment="1" applyProtection="1">
      <alignment vertical="center" wrapText="1"/>
    </xf>
    <xf numFmtId="0" fontId="1" fillId="0" borderId="0" xfId="26" applyNumberFormat="1" applyFont="1" applyFill="1" applyBorder="1" applyAlignment="1" applyProtection="1">
      <alignment vertical="center"/>
    </xf>
    <xf numFmtId="0" fontId="49" fillId="0" borderId="0" xfId="29" applyFont="1" applyAlignment="1" applyProtection="1">
      <alignment vertical="center"/>
      <protection hidden="1"/>
    </xf>
    <xf numFmtId="0" fontId="1" fillId="0" borderId="0" xfId="29" applyFont="1" applyAlignment="1" applyProtection="1">
      <alignment vertical="center"/>
      <protection hidden="1"/>
    </xf>
    <xf numFmtId="0" fontId="1" fillId="0" borderId="0" xfId="0" applyFont="1" applyAlignment="1" applyProtection="1">
      <alignment horizontal="left" vertical="center"/>
      <protection hidden="1"/>
    </xf>
    <xf numFmtId="0" fontId="50" fillId="0" borderId="0" xfId="29" applyFont="1" applyAlignment="1" applyProtection="1">
      <alignment vertical="center"/>
      <protection hidden="1"/>
    </xf>
    <xf numFmtId="0" fontId="1" fillId="0" borderId="0" xfId="29" applyFont="1" applyAlignment="1" applyProtection="1">
      <alignment horizontal="left" vertical="center"/>
      <protection hidden="1"/>
    </xf>
    <xf numFmtId="0" fontId="50" fillId="0" borderId="0" xfId="0" applyFont="1" applyAlignment="1" applyProtection="1">
      <alignment vertical="center"/>
      <protection hidden="1"/>
    </xf>
    <xf numFmtId="0" fontId="49" fillId="0" borderId="4" xfId="26" applyNumberFormat="1" applyFont="1" applyFill="1" applyBorder="1" applyAlignment="1" applyProtection="1">
      <alignment vertical="top" wrapText="1"/>
    </xf>
    <xf numFmtId="0" fontId="49" fillId="0" borderId="4" xfId="26" applyNumberFormat="1" applyFont="1" applyFill="1" applyBorder="1" applyAlignment="1" applyProtection="1">
      <alignment horizontal="center" vertical="top"/>
    </xf>
    <xf numFmtId="0" fontId="49" fillId="0" borderId="4" xfId="0" applyFont="1" applyBorder="1" applyAlignment="1">
      <alignment horizontal="center" vertical="top" wrapText="1"/>
    </xf>
    <xf numFmtId="0" fontId="49" fillId="0" borderId="4" xfId="0" applyFont="1" applyBorder="1" applyAlignment="1">
      <alignment vertical="top" wrapText="1"/>
    </xf>
    <xf numFmtId="0" fontId="49" fillId="0" borderId="15" xfId="26" applyNumberFormat="1" applyFont="1" applyFill="1" applyBorder="1" applyAlignment="1" applyProtection="1">
      <alignment horizontal="center" vertical="top" wrapText="1"/>
    </xf>
    <xf numFmtId="0" fontId="49" fillId="0" borderId="4" xfId="26" applyNumberFormat="1" applyFont="1" applyFill="1" applyBorder="1" applyAlignment="1" applyProtection="1">
      <alignment horizontal="center" vertical="top" wrapText="1"/>
    </xf>
    <xf numFmtId="0" fontId="49" fillId="0" borderId="0" xfId="26" applyNumberFormat="1" applyFont="1" applyFill="1" applyBorder="1" applyAlignment="1" applyProtection="1">
      <alignment horizontal="center" vertical="center" wrapText="1"/>
      <protection hidden="1"/>
    </xf>
    <xf numFmtId="0" fontId="49" fillId="0" borderId="0" xfId="0" applyFont="1" applyAlignment="1" applyProtection="1">
      <alignment horizontal="center" vertical="center"/>
      <protection hidden="1"/>
    </xf>
    <xf numFmtId="2" fontId="1" fillId="0" borderId="4" xfId="26" applyNumberFormat="1" applyFont="1" applyFill="1" applyBorder="1" applyAlignment="1" applyProtection="1">
      <alignment horizontal="right" vertical="top"/>
      <protection hidden="1"/>
    </xf>
    <xf numFmtId="0" fontId="1" fillId="0" borderId="0" xfId="26" applyNumberFormat="1" applyFont="1" applyFill="1" applyBorder="1" applyProtection="1">
      <alignment vertical="top"/>
    </xf>
    <xf numFmtId="0" fontId="1" fillId="0" borderId="0" xfId="0" applyFont="1"/>
    <xf numFmtId="2" fontId="1" fillId="6" borderId="4" xfId="26" applyNumberFormat="1" applyFont="1" applyFill="1" applyBorder="1" applyAlignment="1" applyProtection="1">
      <alignment horizontal="right" vertical="top"/>
      <protection locked="0" hidden="1"/>
    </xf>
    <xf numFmtId="0" fontId="50" fillId="0" borderId="0" xfId="0" applyFont="1"/>
    <xf numFmtId="0" fontId="49" fillId="0" borderId="0" xfId="0" applyFont="1" applyAlignment="1">
      <alignment horizontal="justify" vertical="center"/>
    </xf>
    <xf numFmtId="174" fontId="49" fillId="0" borderId="0" xfId="0" applyNumberFormat="1" applyFont="1" applyAlignment="1" applyProtection="1">
      <alignment horizontal="justify" vertical="center"/>
      <protection hidden="1"/>
    </xf>
    <xf numFmtId="14" fontId="1" fillId="0" borderId="0" xfId="0" applyNumberFormat="1" applyFont="1" applyAlignment="1">
      <alignment horizontal="left" vertical="center"/>
    </xf>
    <xf numFmtId="0" fontId="49" fillId="0" borderId="0" xfId="0" applyFont="1" applyAlignment="1">
      <alignment horizontal="right" vertical="center"/>
    </xf>
    <xf numFmtId="0" fontId="49" fillId="0" borderId="0" xfId="0" applyFont="1" applyAlignment="1" applyProtection="1">
      <alignment vertical="center"/>
      <protection hidden="1"/>
    </xf>
    <xf numFmtId="0" fontId="50" fillId="0" borderId="0" xfId="0" applyFont="1" applyAlignment="1" applyProtection="1">
      <alignment horizontal="center" vertical="center"/>
      <protection hidden="1"/>
    </xf>
    <xf numFmtId="0" fontId="50" fillId="0" borderId="0" xfId="0" applyFont="1" applyAlignment="1" applyProtection="1">
      <alignment horizontal="justify" vertical="center"/>
      <protection hidden="1"/>
    </xf>
    <xf numFmtId="0" fontId="1" fillId="0" borderId="0" xfId="26" applyNumberFormat="1" applyFont="1" applyFill="1" applyBorder="1" applyAlignment="1" applyProtection="1">
      <alignment horizontal="center" vertical="center"/>
      <protection hidden="1"/>
    </xf>
    <xf numFmtId="0" fontId="1" fillId="0" borderId="0" xfId="26" applyNumberFormat="1" applyFont="1" applyFill="1" applyBorder="1" applyAlignment="1" applyProtection="1">
      <alignment vertical="center" wrapText="1"/>
      <protection hidden="1"/>
    </xf>
    <xf numFmtId="0" fontId="1" fillId="0" borderId="0" xfId="26" applyNumberFormat="1" applyFont="1" applyFill="1" applyBorder="1" applyAlignment="1" applyProtection="1">
      <alignment vertical="center"/>
      <protection hidden="1"/>
    </xf>
    <xf numFmtId="0" fontId="49" fillId="0" borderId="4" xfId="0" applyFont="1" applyBorder="1" applyAlignment="1">
      <alignment horizontal="center" vertical="top"/>
    </xf>
    <xf numFmtId="0" fontId="49" fillId="0" borderId="15" xfId="0" applyFont="1" applyBorder="1" applyAlignment="1">
      <alignment horizontal="center" vertical="top"/>
    </xf>
    <xf numFmtId="0" fontId="53" fillId="7" borderId="4" xfId="0" applyFont="1" applyFill="1" applyBorder="1" applyAlignment="1">
      <alignment horizontal="center" vertical="top" wrapText="1"/>
    </xf>
    <xf numFmtId="0" fontId="53" fillId="7" borderId="4" xfId="0" applyFont="1" applyFill="1" applyBorder="1" applyAlignment="1">
      <alignment vertical="top" wrapText="1"/>
    </xf>
    <xf numFmtId="0" fontId="53" fillId="0" borderId="4" xfId="0" applyFont="1" applyBorder="1" applyAlignment="1">
      <alignment horizontal="center" vertical="top" wrapText="1"/>
    </xf>
    <xf numFmtId="0" fontId="1" fillId="8" borderId="4" xfId="0" applyFont="1" applyFill="1" applyBorder="1" applyAlignment="1">
      <alignment horizontal="center" vertical="top" wrapText="1"/>
    </xf>
    <xf numFmtId="0" fontId="49" fillId="8" borderId="4" xfId="32" applyFont="1" applyFill="1" applyBorder="1" applyAlignment="1">
      <alignment vertical="top" wrapText="1"/>
    </xf>
    <xf numFmtId="2" fontId="1" fillId="8" borderId="4" xfId="0" applyNumberFormat="1" applyFont="1" applyFill="1" applyBorder="1" applyAlignment="1">
      <alignment horizontal="right" vertical="top"/>
    </xf>
    <xf numFmtId="0" fontId="54" fillId="8" borderId="4" xfId="0" applyFont="1" applyFill="1" applyBorder="1" applyAlignment="1">
      <alignment horizontal="center" vertical="top" wrapText="1"/>
    </xf>
    <xf numFmtId="0" fontId="1" fillId="8" borderId="4" xfId="26" applyNumberFormat="1" applyFont="1" applyFill="1" applyBorder="1" applyAlignment="1" applyProtection="1">
      <alignment horizontal="center" vertical="top"/>
    </xf>
    <xf numFmtId="0" fontId="1" fillId="8" borderId="4" xfId="26" applyNumberFormat="1" applyFont="1" applyFill="1" applyBorder="1" applyProtection="1">
      <alignment vertical="top"/>
    </xf>
    <xf numFmtId="10" fontId="1" fillId="7" borderId="4" xfId="26" applyNumberFormat="1" applyFont="1" applyFill="1" applyBorder="1" applyAlignment="1" applyProtection="1">
      <alignment horizontal="right" vertical="top"/>
      <protection locked="0" hidden="1"/>
    </xf>
    <xf numFmtId="0" fontId="1" fillId="0" borderId="0" xfId="29" applyFont="1" applyAlignment="1">
      <alignment horizontal="left" vertical="center"/>
    </xf>
    <xf numFmtId="0" fontId="49" fillId="0" borderId="0" xfId="26" applyNumberFormat="1" applyFont="1" applyFill="1" applyBorder="1" applyAlignment="1" applyProtection="1">
      <alignment horizontal="justify" vertical="center" wrapText="1"/>
    </xf>
    <xf numFmtId="0" fontId="49" fillId="0" borderId="0" xfId="0" applyFont="1" applyAlignment="1">
      <alignment horizontal="center" vertical="center" wrapText="1"/>
    </xf>
    <xf numFmtId="0" fontId="14" fillId="0" borderId="4" xfId="28" applyFont="1" applyBorder="1" applyAlignment="1" applyProtection="1">
      <alignment horizontal="center" vertical="center"/>
      <protection hidden="1"/>
    </xf>
    <xf numFmtId="0" fontId="49" fillId="8" borderId="4" xfId="32" applyFont="1" applyFill="1" applyBorder="1" applyAlignment="1">
      <alignment horizontal="left" vertical="top" wrapText="1"/>
    </xf>
    <xf numFmtId="0" fontId="49" fillId="0" borderId="4" xfId="0" applyFont="1" applyBorder="1" applyAlignment="1">
      <alignment horizontal="left" vertical="top" wrapText="1"/>
    </xf>
    <xf numFmtId="4" fontId="14" fillId="0" borderId="4" xfId="28" applyNumberFormat="1" applyFont="1" applyBorder="1" applyAlignment="1" applyProtection="1">
      <alignment vertical="center" wrapText="1"/>
      <protection hidden="1"/>
    </xf>
    <xf numFmtId="10" fontId="1" fillId="0" borderId="0" xfId="0" applyNumberFormat="1" applyFont="1" applyAlignment="1">
      <alignment vertical="center"/>
    </xf>
    <xf numFmtId="0" fontId="1" fillId="0" borderId="4" xfId="0" applyFont="1" applyBorder="1" applyAlignment="1">
      <alignment horizontal="left" vertical="top" wrapText="1"/>
    </xf>
    <xf numFmtId="0" fontId="1" fillId="0" borderId="4" xfId="0" applyFont="1" applyBorder="1" applyAlignment="1">
      <alignment horizontal="center" vertical="top"/>
    </xf>
    <xf numFmtId="9" fontId="1" fillId="0" borderId="4" xfId="0" applyNumberFormat="1" applyFont="1" applyBorder="1" applyAlignment="1">
      <alignment horizontal="center" vertical="top" wrapText="1"/>
    </xf>
    <xf numFmtId="0" fontId="1" fillId="0" borderId="4" xfId="0" applyFont="1" applyBorder="1" applyAlignment="1">
      <alignment horizontal="center" vertical="center"/>
    </xf>
    <xf numFmtId="0" fontId="53" fillId="0" borderId="11" xfId="0" applyFont="1" applyBorder="1" applyAlignment="1">
      <alignment horizontal="center" vertical="top" wrapText="1"/>
    </xf>
    <xf numFmtId="0" fontId="0" fillId="0" borderId="0" xfId="31" applyFont="1" applyAlignment="1" applyProtection="1">
      <alignment horizontal="left" vertical="center" indent="1"/>
      <protection hidden="1"/>
    </xf>
    <xf numFmtId="0" fontId="1" fillId="0" borderId="0" xfId="29" applyFont="1" applyAlignment="1">
      <alignment vertical="center"/>
    </xf>
    <xf numFmtId="0" fontId="15" fillId="0" borderId="0" xfId="31" applyFont="1" applyAlignment="1" applyProtection="1">
      <alignment vertical="center"/>
      <protection hidden="1"/>
    </xf>
    <xf numFmtId="0" fontId="0" fillId="0" borderId="0" xfId="3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4" xfId="0" applyBorder="1" applyAlignment="1">
      <alignment vertical="top"/>
    </xf>
    <xf numFmtId="0" fontId="56" fillId="0" borderId="4" xfId="0" applyFont="1" applyBorder="1" applyAlignment="1">
      <alignment wrapText="1"/>
    </xf>
    <xf numFmtId="0" fontId="57" fillId="0" borderId="0" xfId="0" applyFont="1" applyAlignment="1">
      <alignment horizontal="justify" vertical="center"/>
    </xf>
    <xf numFmtId="9" fontId="50" fillId="0" borderId="0" xfId="37" applyFont="1" applyAlignment="1">
      <alignment vertical="center"/>
    </xf>
    <xf numFmtId="9" fontId="50" fillId="0" borderId="0" xfId="37" applyFont="1" applyFill="1" applyBorder="1" applyAlignment="1" applyProtection="1">
      <alignment vertical="center"/>
    </xf>
    <xf numFmtId="9" fontId="49" fillId="0" borderId="0" xfId="37" applyFont="1" applyFill="1" applyBorder="1" applyAlignment="1" applyProtection="1">
      <alignment vertical="center" wrapText="1"/>
    </xf>
    <xf numFmtId="9" fontId="52" fillId="0" borderId="0" xfId="37" applyFont="1" applyFill="1" applyAlignment="1">
      <alignment vertical="center"/>
    </xf>
    <xf numFmtId="9" fontId="50" fillId="0" borderId="0" xfId="37" applyFont="1" applyAlignment="1" applyProtection="1">
      <alignment vertical="center"/>
      <protection hidden="1"/>
    </xf>
    <xf numFmtId="9" fontId="50" fillId="0" borderId="0" xfId="37" applyFont="1" applyBorder="1" applyAlignment="1" applyProtection="1">
      <alignment vertical="center"/>
      <protection hidden="1"/>
    </xf>
    <xf numFmtId="9" fontId="50" fillId="0" borderId="0" xfId="37" applyFont="1" applyBorder="1" applyAlignment="1">
      <alignment vertical="center"/>
    </xf>
    <xf numFmtId="9" fontId="52" fillId="0" borderId="0" xfId="37" applyFont="1" applyFill="1" applyBorder="1" applyAlignment="1" applyProtection="1">
      <alignment horizontal="center" vertical="center"/>
    </xf>
    <xf numFmtId="9" fontId="1" fillId="0" borderId="0" xfId="37" applyFont="1" applyFill="1" applyBorder="1" applyAlignment="1" applyProtection="1">
      <alignment vertical="top"/>
    </xf>
    <xf numFmtId="9" fontId="15" fillId="0" borderId="0" xfId="37" applyFont="1" applyAlignment="1" applyProtection="1">
      <alignment horizontal="left" vertical="center" indent="1"/>
      <protection hidden="1"/>
    </xf>
    <xf numFmtId="9" fontId="0" fillId="0" borderId="0" xfId="37" applyFont="1" applyAlignment="1" applyProtection="1">
      <alignment horizontal="left" vertical="center" indent="1"/>
      <protection hidden="1"/>
    </xf>
    <xf numFmtId="9" fontId="1" fillId="0" borderId="0" xfId="37" applyFont="1" applyFill="1" applyBorder="1" applyAlignment="1" applyProtection="1">
      <alignment vertical="center"/>
    </xf>
    <xf numFmtId="9" fontId="0" fillId="0" borderId="0" xfId="37" applyFont="1" applyAlignment="1" applyProtection="1">
      <alignment horizontal="center" vertical="center"/>
      <protection hidden="1"/>
    </xf>
    <xf numFmtId="0" fontId="58" fillId="0" borderId="4" xfId="0" applyFont="1" applyBorder="1" applyAlignment="1">
      <alignment horizontal="left" vertical="center" wrapText="1"/>
    </xf>
    <xf numFmtId="0" fontId="58" fillId="0" borderId="8" xfId="0" applyFont="1" applyBorder="1" applyAlignment="1">
      <alignment horizontal="left" vertical="center" wrapText="1"/>
    </xf>
    <xf numFmtId="0" fontId="3" fillId="0" borderId="0" xfId="29" applyFont="1" applyAlignment="1" applyProtection="1">
      <alignment vertical="center"/>
      <protection hidden="1"/>
    </xf>
    <xf numFmtId="0" fontId="3" fillId="0" borderId="0" xfId="29" applyFont="1" applyAlignment="1">
      <alignment horizontal="left" vertical="center"/>
    </xf>
    <xf numFmtId="0" fontId="49" fillId="0" borderId="4" xfId="0" applyFont="1" applyBorder="1" applyAlignment="1">
      <alignment horizontal="center"/>
    </xf>
    <xf numFmtId="0" fontId="58" fillId="0" borderId="4" xfId="0" applyFont="1" applyBorder="1" applyAlignment="1">
      <alignment horizontal="center" vertical="center"/>
    </xf>
    <xf numFmtId="0" fontId="59" fillId="0" borderId="4" xfId="0" applyFont="1" applyBorder="1" applyAlignment="1">
      <alignment wrapText="1"/>
    </xf>
    <xf numFmtId="0" fontId="60" fillId="0" borderId="4" xfId="0" applyFont="1" applyBorder="1" applyAlignment="1">
      <alignment horizontal="left" vertical="center" wrapText="1"/>
    </xf>
    <xf numFmtId="0" fontId="0" fillId="0" borderId="12" xfId="28" applyFont="1" applyBorder="1" applyAlignment="1" applyProtection="1">
      <alignment horizontal="justify" vertical="top" wrapText="1"/>
      <protection hidden="1"/>
    </xf>
    <xf numFmtId="0" fontId="0" fillId="0" borderId="0" xfId="22" applyFont="1" applyAlignment="1">
      <alignment vertical="top"/>
    </xf>
    <xf numFmtId="2" fontId="49" fillId="8" borderId="4" xfId="0" applyNumberFormat="1" applyFont="1" applyFill="1" applyBorder="1" applyAlignment="1">
      <alignment horizontal="right" vertical="top"/>
    </xf>
    <xf numFmtId="2" fontId="49" fillId="8" borderId="4" xfId="26" applyNumberFormat="1" applyFont="1" applyFill="1" applyBorder="1" applyProtection="1">
      <alignment vertical="top"/>
    </xf>
    <xf numFmtId="0" fontId="49" fillId="8" borderId="4" xfId="26" applyNumberFormat="1" applyFont="1" applyFill="1" applyBorder="1" applyProtection="1">
      <alignment vertical="top"/>
    </xf>
    <xf numFmtId="0" fontId="58" fillId="0" borderId="4" xfId="0" applyFont="1" applyBorder="1" applyAlignment="1">
      <alignment horizontal="left" vertical="center"/>
    </xf>
    <xf numFmtId="0" fontId="58" fillId="0" borderId="4" xfId="0" applyFont="1" applyBorder="1" applyAlignment="1">
      <alignment horizontal="left" vertical="top" wrapText="1"/>
    </xf>
    <xf numFmtId="0" fontId="58" fillId="0" borderId="0" xfId="0" applyFont="1" applyAlignment="1">
      <alignment horizontal="left" vertical="top" wrapText="1"/>
    </xf>
    <xf numFmtId="0" fontId="58" fillId="0" borderId="8" xfId="0" applyFont="1" applyBorder="1" applyAlignment="1">
      <alignment horizontal="center" vertical="center"/>
    </xf>
    <xf numFmtId="0" fontId="0" fillId="0" borderId="4" xfId="0" applyBorder="1" applyAlignment="1">
      <alignment horizontal="center" vertical="center"/>
    </xf>
    <xf numFmtId="2" fontId="1" fillId="6" borderId="4" xfId="26" applyNumberFormat="1" applyFont="1" applyFill="1" applyBorder="1" applyAlignment="1" applyProtection="1">
      <alignment horizontal="center" vertical="center"/>
      <protection locked="0" hidden="1"/>
    </xf>
    <xf numFmtId="10" fontId="1" fillId="7" borderId="4" xfId="26" applyNumberFormat="1" applyFont="1" applyFill="1" applyBorder="1" applyAlignment="1" applyProtection="1">
      <alignment horizontal="center" vertical="center"/>
      <protection locked="0" hidden="1"/>
    </xf>
    <xf numFmtId="2" fontId="1" fillId="0" borderId="4" xfId="26" applyNumberFormat="1" applyFont="1" applyFill="1" applyBorder="1" applyAlignment="1" applyProtection="1">
      <alignment horizontal="center" vertical="center"/>
      <protection hidden="1"/>
    </xf>
    <xf numFmtId="10" fontId="54" fillId="0" borderId="4" xfId="0" applyNumberFormat="1" applyFont="1" applyBorder="1" applyAlignment="1">
      <alignment horizontal="center" vertical="center" wrapText="1"/>
    </xf>
    <xf numFmtId="43" fontId="14" fillId="0" borderId="12" xfId="28" applyNumberFormat="1" applyFont="1" applyBorder="1" applyAlignment="1" applyProtection="1">
      <alignment horizontal="justify" vertical="top" wrapText="1"/>
      <protection hidden="1"/>
    </xf>
    <xf numFmtId="0" fontId="38" fillId="0" borderId="0" xfId="38" applyFont="1" applyAlignment="1" applyProtection="1">
      <alignment horizontal="center" vertical="center" wrapText="1"/>
      <protection hidden="1"/>
    </xf>
    <xf numFmtId="0" fontId="3" fillId="0" borderId="0" xfId="38" applyFont="1" applyProtection="1">
      <protection hidden="1"/>
    </xf>
    <xf numFmtId="0" fontId="15" fillId="0" borderId="0" xfId="38" applyProtection="1">
      <protection hidden="1"/>
    </xf>
    <xf numFmtId="0" fontId="15" fillId="0" borderId="0" xfId="38" applyAlignment="1" applyProtection="1">
      <alignment vertical="top"/>
      <protection hidden="1"/>
    </xf>
    <xf numFmtId="0" fontId="4" fillId="0" borderId="0" xfId="38" applyFont="1" applyAlignment="1" applyProtection="1">
      <alignment vertical="top"/>
      <protection hidden="1"/>
    </xf>
    <xf numFmtId="0" fontId="4" fillId="0" borderId="0" xfId="38" applyFont="1" applyAlignment="1" applyProtection="1">
      <alignment vertical="center"/>
      <protection hidden="1"/>
    </xf>
    <xf numFmtId="0" fontId="17" fillId="0" borderId="0" xfId="38" applyFont="1" applyProtection="1">
      <protection hidden="1"/>
    </xf>
    <xf numFmtId="0" fontId="14" fillId="0" borderId="0" xfId="38" applyFont="1" applyAlignment="1" applyProtection="1">
      <alignment horizontal="center" vertical="top"/>
      <protection hidden="1"/>
    </xf>
    <xf numFmtId="0" fontId="4" fillId="0" borderId="0" xfId="38" applyFont="1" applyAlignment="1" applyProtection="1">
      <alignment horizontal="justify" vertical="center"/>
      <protection hidden="1"/>
    </xf>
    <xf numFmtId="0" fontId="17" fillId="0" borderId="0" xfId="38" applyFont="1" applyAlignment="1" applyProtection="1">
      <alignment vertical="top" wrapText="1"/>
      <protection hidden="1"/>
    </xf>
    <xf numFmtId="165" fontId="5" fillId="0" borderId="0" xfId="38" quotePrefix="1" applyNumberFormat="1" applyFont="1" applyAlignment="1" applyProtection="1">
      <alignment horizontal="left" vertical="top" wrapText="1" indent="1"/>
      <protection hidden="1"/>
    </xf>
    <xf numFmtId="0" fontId="4" fillId="0" borderId="0" xfId="38" applyFont="1" applyAlignment="1" applyProtection="1">
      <alignment horizontal="justify" vertical="top"/>
      <protection hidden="1"/>
    </xf>
    <xf numFmtId="0" fontId="48" fillId="0" borderId="0" xfId="38" applyFont="1" applyAlignment="1" applyProtection="1">
      <alignment horizontal="justify" vertical="top"/>
      <protection hidden="1"/>
    </xf>
    <xf numFmtId="165" fontId="5" fillId="0" borderId="0" xfId="38" applyNumberFormat="1" applyFont="1" applyAlignment="1" applyProtection="1">
      <alignment horizontal="left" vertical="top" wrapText="1" indent="1"/>
      <protection hidden="1"/>
    </xf>
    <xf numFmtId="0" fontId="18" fillId="0" borderId="0" xfId="38" applyFont="1" applyAlignment="1" applyProtection="1">
      <alignment horizontal="justify" vertical="center"/>
      <protection hidden="1"/>
    </xf>
    <xf numFmtId="0" fontId="4" fillId="0" borderId="0" xfId="38" applyFont="1" applyAlignment="1" applyProtection="1">
      <alignment horizontal="right" vertical="top" wrapText="1"/>
      <protection hidden="1"/>
    </xf>
    <xf numFmtId="0" fontId="4" fillId="0" borderId="0" xfId="38" applyFont="1" applyAlignment="1" applyProtection="1">
      <alignment horizontal="center" vertical="top" wrapText="1"/>
      <protection hidden="1"/>
    </xf>
    <xf numFmtId="0" fontId="4" fillId="0" borderId="0" xfId="38" applyFont="1" applyAlignment="1" applyProtection="1">
      <alignment horizontal="justify"/>
      <protection hidden="1"/>
    </xf>
    <xf numFmtId="0" fontId="4" fillId="0" borderId="0" xfId="38" applyFont="1" applyProtection="1">
      <protection hidden="1"/>
    </xf>
    <xf numFmtId="165" fontId="5" fillId="0" borderId="0" xfId="38" applyNumberFormat="1" applyFont="1" applyAlignment="1" applyProtection="1">
      <alignment horizontal="left" vertical="top" wrapText="1"/>
      <protection hidden="1"/>
    </xf>
    <xf numFmtId="0" fontId="18" fillId="0" borderId="0" xfId="38" applyFont="1" applyAlignment="1" applyProtection="1">
      <alignment horizontal="center" vertical="top"/>
      <protection hidden="1"/>
    </xf>
    <xf numFmtId="0" fontId="0" fillId="0" borderId="0" xfId="39" applyFont="1" applyAlignment="1" applyProtection="1">
      <alignment vertical="center"/>
      <protection hidden="1"/>
    </xf>
    <xf numFmtId="0" fontId="32" fillId="0" borderId="0" xfId="39" applyFont="1" applyAlignment="1" applyProtection="1">
      <alignment horizontal="center" vertical="center" wrapText="1"/>
      <protection hidden="1"/>
    </xf>
    <xf numFmtId="0" fontId="27" fillId="0" borderId="0" xfId="39" applyFont="1" applyAlignment="1" applyProtection="1">
      <alignment vertical="center"/>
      <protection hidden="1"/>
    </xf>
    <xf numFmtId="0" fontId="0" fillId="0" borderId="0" xfId="39" applyFont="1" applyProtection="1">
      <protection hidden="1"/>
    </xf>
    <xf numFmtId="0" fontId="0" fillId="0" borderId="0" xfId="39" applyFont="1" applyAlignment="1" applyProtection="1">
      <alignment horizontal="center"/>
      <protection hidden="1"/>
    </xf>
    <xf numFmtId="0" fontId="27" fillId="0" borderId="0" xfId="39" applyFont="1" applyProtection="1">
      <protection hidden="1"/>
    </xf>
    <xf numFmtId="0" fontId="14" fillId="0" borderId="0" xfId="39" applyFont="1" applyAlignment="1" applyProtection="1">
      <alignment horizontal="center" vertical="center"/>
      <protection hidden="1"/>
    </xf>
    <xf numFmtId="0" fontId="0" fillId="0" borderId="0" xfId="39" applyFont="1" applyAlignment="1" applyProtection="1">
      <alignment horizontal="justify" vertical="center"/>
      <protection hidden="1"/>
    </xf>
    <xf numFmtId="0" fontId="0" fillId="0" borderId="14" xfId="39" applyFont="1" applyBorder="1" applyAlignment="1" applyProtection="1">
      <alignment vertical="center" wrapText="1"/>
      <protection hidden="1"/>
    </xf>
    <xf numFmtId="0" fontId="0" fillId="0" borderId="15" xfId="39" applyFont="1" applyBorder="1" applyAlignment="1" applyProtection="1">
      <alignment vertical="center" wrapText="1"/>
      <protection hidden="1"/>
    </xf>
    <xf numFmtId="0" fontId="0" fillId="0" borderId="0" xfId="39" applyFont="1" applyAlignment="1" applyProtection="1">
      <alignment horizontal="center" vertical="center"/>
      <protection hidden="1"/>
    </xf>
    <xf numFmtId="0" fontId="27" fillId="0" borderId="0" xfId="39" applyFont="1" applyAlignment="1" applyProtection="1">
      <alignment horizontal="center" vertical="center"/>
      <protection hidden="1"/>
    </xf>
    <xf numFmtId="0" fontId="0" fillId="0" borderId="3" xfId="39" applyFont="1" applyBorder="1" applyAlignment="1" applyProtection="1">
      <alignment vertical="center" wrapText="1"/>
      <protection hidden="1"/>
    </xf>
    <xf numFmtId="0" fontId="0" fillId="0" borderId="0" xfId="39" applyFont="1" applyAlignment="1" applyProtection="1">
      <alignment vertical="center" wrapText="1"/>
      <protection hidden="1"/>
    </xf>
    <xf numFmtId="0" fontId="0" fillId="0" borderId="16" xfId="39" applyFont="1" applyBorder="1" applyAlignment="1" applyProtection="1">
      <alignment vertical="center"/>
      <protection hidden="1"/>
    </xf>
    <xf numFmtId="0" fontId="0" fillId="0" borderId="17" xfId="39" applyFont="1" applyBorder="1" applyAlignment="1" applyProtection="1">
      <alignment vertical="center"/>
      <protection hidden="1"/>
    </xf>
    <xf numFmtId="0" fontId="0" fillId="0" borderId="18" xfId="39" applyFont="1" applyBorder="1" applyAlignment="1" applyProtection="1">
      <alignment vertical="center"/>
      <protection hidden="1"/>
    </xf>
    <xf numFmtId="0" fontId="0" fillId="0" borderId="19" xfId="39" applyFont="1" applyBorder="1" applyAlignment="1" applyProtection="1">
      <alignment vertical="center"/>
      <protection hidden="1"/>
    </xf>
    <xf numFmtId="0" fontId="0" fillId="0" borderId="20" xfId="39" applyFont="1" applyBorder="1" applyAlignment="1" applyProtection="1">
      <alignment vertical="center"/>
      <protection hidden="1"/>
    </xf>
    <xf numFmtId="0" fontId="0" fillId="0" borderId="21" xfId="39" applyFont="1" applyBorder="1" applyAlignment="1" applyProtection="1">
      <alignment vertical="center"/>
      <protection hidden="1"/>
    </xf>
    <xf numFmtId="0" fontId="0" fillId="0" borderId="8" xfId="39" applyFont="1" applyBorder="1" applyAlignment="1" applyProtection="1">
      <alignment vertical="center"/>
      <protection hidden="1"/>
    </xf>
    <xf numFmtId="0" fontId="0" fillId="0" borderId="9" xfId="39" applyFont="1" applyBorder="1" applyAlignment="1" applyProtection="1">
      <alignment vertical="center"/>
      <protection hidden="1"/>
    </xf>
    <xf numFmtId="0" fontId="0" fillId="2" borderId="16" xfId="39" applyFont="1" applyFill="1" applyBorder="1" applyAlignment="1" applyProtection="1">
      <alignment vertical="top"/>
      <protection locked="0"/>
    </xf>
    <xf numFmtId="0" fontId="0" fillId="2" borderId="30" xfId="39" applyFont="1" applyFill="1" applyBorder="1" applyAlignment="1" applyProtection="1">
      <alignment vertical="top"/>
      <protection locked="0"/>
    </xf>
    <xf numFmtId="0" fontId="0" fillId="2" borderId="17" xfId="39" applyFont="1" applyFill="1" applyBorder="1" applyAlignment="1" applyProtection="1">
      <alignment vertical="top"/>
      <protection locked="0"/>
    </xf>
    <xf numFmtId="0" fontId="0" fillId="0" borderId="14" xfId="39" applyFont="1" applyBorder="1" applyAlignment="1" applyProtection="1">
      <alignment horizontal="left" vertical="center"/>
      <protection hidden="1"/>
    </xf>
    <xf numFmtId="0" fontId="0" fillId="0" borderId="15" xfId="39" applyFont="1" applyBorder="1" applyAlignment="1" applyProtection="1">
      <alignment horizontal="left" vertical="center"/>
      <protection hidden="1"/>
    </xf>
    <xf numFmtId="0" fontId="0" fillId="0" borderId="0" xfId="39" applyFont="1" applyAlignment="1" applyProtection="1">
      <alignment horizontal="left" vertical="center"/>
      <protection hidden="1"/>
    </xf>
    <xf numFmtId="1" fontId="0" fillId="2" borderId="11" xfId="39" applyNumberFormat="1" applyFont="1" applyFill="1" applyBorder="1" applyAlignment="1" applyProtection="1">
      <alignment horizontal="center" vertical="center"/>
      <protection locked="0"/>
    </xf>
    <xf numFmtId="176" fontId="0" fillId="2" borderId="11" xfId="39" applyNumberFormat="1" applyFont="1" applyFill="1" applyBorder="1" applyAlignment="1" applyProtection="1">
      <alignment horizontal="center" vertical="center"/>
      <protection locked="0"/>
    </xf>
    <xf numFmtId="0" fontId="25" fillId="0" borderId="0" xfId="39" applyFont="1" applyAlignment="1" applyProtection="1">
      <alignment horizontal="center" vertical="center"/>
      <protection hidden="1"/>
    </xf>
    <xf numFmtId="0" fontId="0" fillId="0" borderId="8" xfId="39" applyFont="1" applyBorder="1" applyAlignment="1" applyProtection="1">
      <alignment horizontal="left" vertical="center"/>
      <protection hidden="1"/>
    </xf>
    <xf numFmtId="0" fontId="0" fillId="0" borderId="9" xfId="39" applyFont="1" applyBorder="1" applyAlignment="1" applyProtection="1">
      <alignment horizontal="left" vertical="center"/>
      <protection hidden="1"/>
    </xf>
    <xf numFmtId="0" fontId="15" fillId="0" borderId="13" xfId="28" applyFont="1" applyBorder="1" applyAlignment="1" applyProtection="1">
      <alignment horizontal="right" vertical="center"/>
      <protection hidden="1"/>
    </xf>
    <xf numFmtId="0" fontId="0" fillId="0" borderId="13" xfId="28" applyFont="1" applyBorder="1" applyAlignment="1" applyProtection="1">
      <alignment horizontal="right" vertical="top" wrapText="1"/>
      <protection hidden="1"/>
    </xf>
    <xf numFmtId="4" fontId="14" fillId="0" borderId="11" xfId="28" applyNumberFormat="1" applyFont="1" applyBorder="1" applyAlignment="1" applyProtection="1">
      <alignment horizontal="right" vertical="center" wrapText="1"/>
      <protection hidden="1"/>
    </xf>
    <xf numFmtId="3" fontId="21" fillId="0" borderId="13" xfId="28" applyNumberFormat="1" applyFont="1" applyBorder="1" applyAlignment="1" applyProtection="1">
      <alignment horizontal="right" vertical="center" wrapText="1"/>
      <protection hidden="1"/>
    </xf>
    <xf numFmtId="2" fontId="58" fillId="10" borderId="4" xfId="0" applyNumberFormat="1" applyFont="1" applyFill="1" applyBorder="1" applyAlignment="1" applyProtection="1">
      <alignment horizontal="center" vertical="center"/>
      <protection locked="0"/>
    </xf>
    <xf numFmtId="2" fontId="58" fillId="9" borderId="4" xfId="0" applyNumberFormat="1" applyFont="1" applyFill="1" applyBorder="1" applyAlignment="1" applyProtection="1">
      <alignment horizontal="center" vertical="center"/>
      <protection locked="0"/>
    </xf>
    <xf numFmtId="2" fontId="58" fillId="0" borderId="4" xfId="0" applyNumberFormat="1" applyFont="1" applyBorder="1" applyAlignment="1" applyProtection="1">
      <alignment horizontal="center" vertical="center"/>
      <protection locked="0"/>
    </xf>
    <xf numFmtId="0" fontId="49" fillId="0" borderId="4" xfId="0" applyFont="1" applyBorder="1" applyAlignment="1">
      <alignment horizontal="center" vertical="center"/>
    </xf>
    <xf numFmtId="0" fontId="59" fillId="0" borderId="4" xfId="0" applyFont="1" applyBorder="1" applyAlignment="1">
      <alignment vertical="center" wrapText="1"/>
    </xf>
    <xf numFmtId="0" fontId="53" fillId="7" borderId="4" xfId="0" applyFont="1" applyFill="1" applyBorder="1" applyAlignment="1">
      <alignment horizontal="center" vertical="center" wrapText="1"/>
    </xf>
    <xf numFmtId="0" fontId="53" fillId="0" borderId="4" xfId="0" applyFont="1" applyBorder="1" applyAlignment="1">
      <alignment horizontal="center" vertical="center" wrapText="1"/>
    </xf>
    <xf numFmtId="2" fontId="58" fillId="0" borderId="4" xfId="0" applyNumberFormat="1" applyFont="1" applyBorder="1" applyAlignment="1">
      <alignment horizontal="center" vertical="center"/>
    </xf>
    <xf numFmtId="10" fontId="1" fillId="7" borderId="4" xfId="26" applyNumberFormat="1" applyFont="1" applyFill="1" applyBorder="1" applyAlignment="1" applyProtection="1">
      <alignment horizontal="center" vertical="center"/>
      <protection hidden="1"/>
    </xf>
    <xf numFmtId="2" fontId="58" fillId="0" borderId="4" xfId="0" applyNumberFormat="1" applyFont="1" applyBorder="1" applyAlignment="1" applyProtection="1">
      <alignment horizontal="center" vertical="center"/>
      <protection hidden="1"/>
    </xf>
    <xf numFmtId="0" fontId="14" fillId="0" borderId="4" xfId="0" applyFont="1" applyBorder="1" applyAlignment="1">
      <alignment vertical="center" wrapText="1"/>
    </xf>
    <xf numFmtId="43" fontId="14" fillId="0" borderId="4" xfId="40" applyFont="1" applyFill="1" applyBorder="1" applyAlignment="1" applyProtection="1">
      <alignment horizontal="center" vertical="center"/>
    </xf>
    <xf numFmtId="43" fontId="14" fillId="0" borderId="4" xfId="40" applyFont="1" applyFill="1" applyBorder="1" applyAlignment="1" applyProtection="1">
      <alignment horizontal="center" vertical="top"/>
    </xf>
    <xf numFmtId="0" fontId="21" fillId="0" borderId="14" xfId="0" applyFont="1" applyBorder="1" applyAlignment="1">
      <alignment horizontal="left" vertical="center"/>
    </xf>
    <xf numFmtId="0" fontId="21" fillId="0" borderId="3" xfId="0" applyFont="1" applyBorder="1" applyAlignment="1">
      <alignment vertical="center"/>
    </xf>
    <xf numFmtId="0" fontId="21" fillId="0" borderId="15" xfId="0" applyFont="1" applyBorder="1" applyAlignment="1">
      <alignment vertical="center"/>
    </xf>
    <xf numFmtId="9" fontId="62" fillId="0" borderId="0" xfId="37" applyFont="1" applyAlignment="1">
      <alignment vertical="center"/>
    </xf>
    <xf numFmtId="0" fontId="16" fillId="0" borderId="0" xfId="0" applyFont="1" applyAlignment="1">
      <alignment vertical="top"/>
    </xf>
    <xf numFmtId="0" fontId="16" fillId="0" borderId="0" xfId="0" applyFont="1"/>
    <xf numFmtId="0" fontId="16" fillId="0" borderId="0" xfId="0" applyFont="1" applyAlignment="1">
      <alignment vertical="center"/>
    </xf>
    <xf numFmtId="0" fontId="63" fillId="0" borderId="0" xfId="0" applyFont="1"/>
    <xf numFmtId="0" fontId="62" fillId="0" borderId="0" xfId="0" applyFont="1"/>
    <xf numFmtId="0" fontId="63" fillId="0" borderId="0" xfId="0" applyFont="1" applyAlignment="1">
      <alignment vertical="center"/>
    </xf>
    <xf numFmtId="0" fontId="62" fillId="0" borderId="0" xfId="0" applyFont="1" applyAlignment="1">
      <alignment vertical="center"/>
    </xf>
    <xf numFmtId="9" fontId="21" fillId="0" borderId="0" xfId="37" applyFont="1" applyFill="1" applyBorder="1" applyAlignment="1" applyProtection="1">
      <alignment vertical="center" wrapText="1"/>
    </xf>
    <xf numFmtId="0" fontId="64" fillId="0" borderId="0" xfId="0" applyFont="1" applyAlignment="1">
      <alignment vertical="top"/>
    </xf>
    <xf numFmtId="0" fontId="62" fillId="0" borderId="0" xfId="0" applyFont="1" applyAlignment="1">
      <alignment horizontal="center" vertical="center"/>
    </xf>
    <xf numFmtId="0" fontId="62" fillId="0" borderId="0" xfId="0" applyFont="1" applyAlignment="1">
      <alignment horizontal="left" vertical="center"/>
    </xf>
    <xf numFmtId="10" fontId="62" fillId="0" borderId="0" xfId="0" applyNumberFormat="1" applyFont="1" applyAlignment="1">
      <alignment horizontal="center" vertical="center"/>
    </xf>
    <xf numFmtId="10" fontId="63" fillId="0" borderId="0" xfId="0" applyNumberFormat="1" applyFont="1" applyAlignment="1">
      <alignment horizontal="center" vertical="center"/>
    </xf>
    <xf numFmtId="0" fontId="63" fillId="0" borderId="0" xfId="0" applyFont="1" applyAlignment="1">
      <alignment horizontal="left" vertical="center"/>
    </xf>
    <xf numFmtId="0" fontId="21" fillId="0" borderId="0" xfId="0" applyFont="1" applyAlignment="1">
      <alignment horizontal="center" vertical="center" wrapText="1"/>
    </xf>
    <xf numFmtId="9" fontId="65" fillId="0" borderId="0" xfId="37" applyFont="1" applyFill="1" applyAlignment="1">
      <alignment vertical="center"/>
    </xf>
    <xf numFmtId="0" fontId="16" fillId="0" borderId="0" xfId="0" applyFont="1" applyAlignment="1">
      <alignment horizontal="left" vertical="center"/>
    </xf>
    <xf numFmtId="10" fontId="16" fillId="0" borderId="0" xfId="0" applyNumberFormat="1" applyFont="1" applyAlignment="1">
      <alignment horizontal="center" vertical="center"/>
    </xf>
    <xf numFmtId="0" fontId="16" fillId="0" borderId="0" xfId="26" applyNumberFormat="1" applyFont="1" applyFill="1" applyBorder="1" applyAlignment="1" applyProtection="1">
      <alignment horizontal="center" vertical="center"/>
    </xf>
    <xf numFmtId="0" fontId="16" fillId="0" borderId="0" xfId="26" applyNumberFormat="1" applyFont="1" applyFill="1" applyBorder="1" applyAlignment="1" applyProtection="1">
      <alignment vertical="center" wrapText="1"/>
    </xf>
    <xf numFmtId="0" fontId="16" fillId="0" borderId="0" xfId="26" applyNumberFormat="1" applyFont="1" applyFill="1" applyBorder="1" applyAlignment="1" applyProtection="1">
      <alignment vertical="center"/>
    </xf>
    <xf numFmtId="9" fontId="62" fillId="0" borderId="0" xfId="37" applyFont="1" applyFill="1" applyBorder="1" applyAlignment="1" applyProtection="1">
      <alignment vertical="center"/>
    </xf>
    <xf numFmtId="0" fontId="21" fillId="0" borderId="0" xfId="29" applyFont="1" applyAlignment="1" applyProtection="1">
      <alignment vertical="center"/>
      <protection hidden="1"/>
    </xf>
    <xf numFmtId="0" fontId="16" fillId="0" borderId="0" xfId="29" applyFont="1" applyAlignment="1" applyProtection="1">
      <alignment vertical="center"/>
      <protection hidden="1"/>
    </xf>
    <xf numFmtId="0" fontId="16" fillId="0" borderId="0" xfId="0" applyFont="1" applyAlignment="1" applyProtection="1">
      <alignment horizontal="left" vertical="center"/>
      <protection hidden="1"/>
    </xf>
    <xf numFmtId="9" fontId="62" fillId="0" borderId="0" xfId="37" applyFont="1" applyAlignment="1" applyProtection="1">
      <alignment vertical="center"/>
      <protection hidden="1"/>
    </xf>
    <xf numFmtId="0" fontId="21" fillId="0" borderId="0" xfId="26" applyNumberFormat="1" applyFont="1" applyFill="1" applyBorder="1" applyAlignment="1" applyProtection="1">
      <alignment horizontal="justify" vertical="center" wrapText="1"/>
    </xf>
    <xf numFmtId="0" fontId="16" fillId="0" borderId="0" xfId="29" applyFont="1" applyAlignment="1" applyProtection="1">
      <alignment horizontal="left" vertical="center"/>
      <protection hidden="1"/>
    </xf>
    <xf numFmtId="9" fontId="62" fillId="0" borderId="0" xfId="37" applyFont="1" applyBorder="1" applyAlignment="1" applyProtection="1">
      <alignment vertical="center"/>
      <protection hidden="1"/>
    </xf>
    <xf numFmtId="0" fontId="16" fillId="0" borderId="0" xfId="29" applyFont="1" applyAlignment="1">
      <alignment horizontal="left" vertical="center"/>
    </xf>
    <xf numFmtId="0" fontId="5" fillId="0" borderId="0" xfId="29" applyFont="1" applyAlignment="1" applyProtection="1">
      <alignment vertical="center"/>
      <protection hidden="1"/>
    </xf>
    <xf numFmtId="0" fontId="5" fillId="0" borderId="0" xfId="29" applyFont="1" applyAlignment="1">
      <alignment horizontal="left" vertical="center"/>
    </xf>
    <xf numFmtId="0" fontId="21" fillId="0" borderId="5" xfId="0" applyFont="1" applyBorder="1" applyAlignment="1">
      <alignment horizontal="right" vertical="center"/>
    </xf>
    <xf numFmtId="0" fontId="16" fillId="0" borderId="0" xfId="0" applyFont="1" applyAlignment="1">
      <alignment horizontal="center" vertical="center"/>
    </xf>
    <xf numFmtId="0" fontId="21" fillId="0" borderId="4" xfId="26" applyNumberFormat="1" applyFont="1" applyFill="1" applyBorder="1" applyAlignment="1" applyProtection="1">
      <alignment vertical="top" wrapText="1"/>
    </xf>
    <xf numFmtId="0" fontId="21" fillId="0" borderId="4" xfId="26" applyNumberFormat="1" applyFont="1" applyFill="1" applyBorder="1" applyAlignment="1" applyProtection="1">
      <alignment horizontal="center" vertical="top"/>
    </xf>
    <xf numFmtId="0" fontId="21" fillId="0" borderId="4" xfId="0" applyFont="1" applyBorder="1" applyAlignment="1">
      <alignment horizontal="center" vertical="top" wrapText="1"/>
    </xf>
    <xf numFmtId="0" fontId="21" fillId="0" borderId="4" xfId="0" applyFont="1" applyBorder="1" applyAlignment="1">
      <alignment vertical="top" wrapText="1"/>
    </xf>
    <xf numFmtId="0" fontId="21" fillId="0" borderId="15" xfId="26" applyNumberFormat="1" applyFont="1" applyFill="1" applyBorder="1" applyAlignment="1" applyProtection="1">
      <alignment horizontal="center" vertical="top" wrapText="1"/>
    </xf>
    <xf numFmtId="0" fontId="21" fillId="0" borderId="4" xfId="26" applyNumberFormat="1" applyFont="1" applyFill="1" applyBorder="1" applyAlignment="1" applyProtection="1">
      <alignment horizontal="center" vertical="top" wrapText="1"/>
    </xf>
    <xf numFmtId="9" fontId="62" fillId="0" borderId="0" xfId="37" applyFont="1" applyBorder="1" applyAlignment="1">
      <alignment vertical="center"/>
    </xf>
    <xf numFmtId="0" fontId="21" fillId="0" borderId="0" xfId="26" applyNumberFormat="1" applyFont="1" applyFill="1" applyBorder="1" applyAlignment="1" applyProtection="1">
      <alignment horizontal="center" vertical="center" wrapText="1"/>
      <protection hidden="1"/>
    </xf>
    <xf numFmtId="0" fontId="21" fillId="0" borderId="4" xfId="0" applyFont="1" applyBorder="1" applyAlignment="1">
      <alignment horizontal="center" vertical="top"/>
    </xf>
    <xf numFmtId="0" fontId="21" fillId="0" borderId="15" xfId="0" applyFont="1" applyBorder="1" applyAlignment="1">
      <alignment horizontal="center" vertical="top"/>
    </xf>
    <xf numFmtId="9" fontId="65" fillId="0" borderId="0" xfId="37" applyFont="1" applyFill="1" applyBorder="1" applyAlignment="1" applyProtection="1">
      <alignment horizontal="center" vertical="center"/>
    </xf>
    <xf numFmtId="10" fontId="16" fillId="0" borderId="0" xfId="0" applyNumberFormat="1" applyFont="1" applyAlignment="1">
      <alignment vertical="center"/>
    </xf>
    <xf numFmtId="0" fontId="21" fillId="0" borderId="0" xfId="0" applyFont="1" applyAlignment="1" applyProtection="1">
      <alignment horizontal="center" vertical="center"/>
      <protection hidden="1"/>
    </xf>
    <xf numFmtId="43" fontId="0" fillId="0" borderId="4" xfId="40" applyFont="1" applyFill="1" applyBorder="1" applyAlignment="1" applyProtection="1">
      <alignment horizontal="center" vertical="center"/>
      <protection hidden="1"/>
    </xf>
    <xf numFmtId="9" fontId="16" fillId="0" borderId="0" xfId="37" applyFont="1" applyFill="1" applyBorder="1" applyAlignment="1" applyProtection="1">
      <alignment vertical="top"/>
    </xf>
    <xf numFmtId="43" fontId="63" fillId="0" borderId="0" xfId="0" applyNumberFormat="1" applyFont="1" applyAlignment="1">
      <alignment vertical="center"/>
    </xf>
    <xf numFmtId="0" fontId="66" fillId="0" borderId="4" xfId="0" applyFont="1" applyBorder="1" applyAlignment="1">
      <alignment vertical="center" wrapText="1"/>
    </xf>
    <xf numFmtId="0" fontId="66" fillId="0" borderId="0" xfId="0" applyFont="1" applyAlignment="1">
      <alignment vertical="center" wrapText="1"/>
    </xf>
    <xf numFmtId="0" fontId="21" fillId="0" borderId="0" xfId="26" applyNumberFormat="1" applyFont="1" applyFill="1" applyBorder="1" applyAlignment="1" applyProtection="1">
      <alignment vertical="center" wrapText="1"/>
    </xf>
    <xf numFmtId="0" fontId="21" fillId="0" borderId="0" xfId="26" applyNumberFormat="1" applyFont="1" applyFill="1" applyBorder="1" applyAlignment="1" applyProtection="1">
      <alignment vertical="center"/>
    </xf>
    <xf numFmtId="0" fontId="5" fillId="0" borderId="0" xfId="26" applyNumberFormat="1" applyFont="1" applyFill="1" applyBorder="1" applyAlignment="1" applyProtection="1">
      <alignment horizontal="center" vertical="center"/>
    </xf>
    <xf numFmtId="0" fontId="21" fillId="0" borderId="0" xfId="0" applyFont="1" applyAlignment="1">
      <alignment horizontal="justify" vertical="center"/>
    </xf>
    <xf numFmtId="174" fontId="21" fillId="0" borderId="0" xfId="0" applyNumberFormat="1" applyFont="1" applyAlignment="1" applyProtection="1">
      <alignment horizontal="justify" vertical="center"/>
      <protection hidden="1"/>
    </xf>
    <xf numFmtId="14" fontId="16" fillId="0" borderId="0" xfId="0" applyNumberFormat="1" applyFont="1" applyAlignment="1">
      <alignment horizontal="left" vertical="center"/>
    </xf>
    <xf numFmtId="0" fontId="21" fillId="0" borderId="0" xfId="0" applyFont="1" applyAlignment="1">
      <alignment horizontal="right" vertical="center"/>
    </xf>
    <xf numFmtId="1" fontId="21" fillId="0" borderId="0" xfId="0" applyNumberFormat="1" applyFont="1" applyAlignment="1" applyProtection="1">
      <alignment vertical="center"/>
      <protection hidden="1"/>
    </xf>
    <xf numFmtId="0" fontId="62" fillId="0" borderId="0" xfId="0" applyFont="1" applyAlignment="1" applyProtection="1">
      <alignment horizontal="center" vertical="center"/>
      <protection hidden="1"/>
    </xf>
    <xf numFmtId="0" fontId="62" fillId="0" borderId="0" xfId="0" applyFont="1" applyAlignment="1" applyProtection="1">
      <alignment horizontal="justify" vertical="center"/>
      <protection hidden="1"/>
    </xf>
    <xf numFmtId="0" fontId="62" fillId="0" borderId="0" xfId="0" applyFont="1" applyAlignment="1" applyProtection="1">
      <alignment vertical="center"/>
      <protection hidden="1"/>
    </xf>
    <xf numFmtId="0" fontId="16" fillId="0" borderId="0" xfId="26" applyNumberFormat="1" applyFont="1" applyFill="1" applyBorder="1" applyAlignment="1" applyProtection="1">
      <alignment horizontal="center" vertical="center"/>
      <protection hidden="1"/>
    </xf>
    <xf numFmtId="0" fontId="16" fillId="0" borderId="0" xfId="26" applyNumberFormat="1" applyFont="1" applyFill="1" applyBorder="1" applyAlignment="1" applyProtection="1">
      <alignment vertical="center" wrapText="1"/>
      <protection hidden="1"/>
    </xf>
    <xf numFmtId="0" fontId="16" fillId="0" borderId="0" xfId="26" applyNumberFormat="1" applyFont="1" applyFill="1" applyBorder="1" applyAlignment="1" applyProtection="1">
      <alignment vertical="center"/>
      <protection hidden="1"/>
    </xf>
    <xf numFmtId="43" fontId="14" fillId="0" borderId="4" xfId="40" applyFont="1" applyFill="1" applyBorder="1" applyAlignment="1" applyProtection="1">
      <alignment vertical="center"/>
    </xf>
    <xf numFmtId="43" fontId="14" fillId="0" borderId="4" xfId="40" applyFont="1" applyFill="1" applyBorder="1" applyAlignment="1" applyProtection="1">
      <alignment horizontal="center" vertical="center"/>
      <protection hidden="1"/>
    </xf>
    <xf numFmtId="9" fontId="14" fillId="6" borderId="4" xfId="37" applyFont="1" applyFill="1" applyBorder="1" applyAlignment="1" applyProtection="1">
      <alignment horizontal="center" vertical="center"/>
      <protection locked="0" hidden="1"/>
    </xf>
    <xf numFmtId="0" fontId="0" fillId="0" borderId="4" xfId="0" applyBorder="1" applyAlignment="1">
      <alignment horizontal="left" vertical="top" wrapText="1"/>
    </xf>
    <xf numFmtId="2" fontId="0" fillId="6" borderId="4" xfId="26" applyNumberFormat="1" applyFont="1" applyFill="1" applyBorder="1" applyAlignment="1" applyProtection="1">
      <alignment horizontal="center" vertical="center"/>
      <protection locked="0" hidden="1"/>
    </xf>
    <xf numFmtId="9" fontId="0" fillId="0" borderId="4" xfId="0" applyNumberFormat="1" applyBorder="1" applyAlignment="1">
      <alignment horizontal="center" vertical="center" wrapText="1"/>
    </xf>
    <xf numFmtId="10" fontId="0" fillId="7" borderId="4" xfId="26" applyNumberFormat="1" applyFont="1" applyFill="1" applyBorder="1" applyAlignment="1" applyProtection="1">
      <alignment horizontal="center" vertical="center"/>
      <protection locked="0" hidden="1"/>
    </xf>
    <xf numFmtId="10" fontId="0" fillId="7" borderId="4" xfId="26" applyNumberFormat="1" applyFont="1" applyFill="1" applyBorder="1" applyAlignment="1" applyProtection="1">
      <alignment horizontal="center" vertical="center"/>
      <protection hidden="1"/>
    </xf>
    <xf numFmtId="0" fontId="0" fillId="0" borderId="4" xfId="0" applyBorder="1" applyAlignment="1">
      <alignment horizontal="center" vertical="center" wrapText="1"/>
    </xf>
    <xf numFmtId="0" fontId="0" fillId="0" borderId="4" xfId="0" applyBorder="1" applyAlignment="1">
      <alignment horizontal="center" vertical="top" wrapText="1"/>
    </xf>
    <xf numFmtId="0" fontId="0" fillId="0" borderId="4" xfId="26" applyNumberFormat="1" applyFont="1" applyFill="1" applyBorder="1" applyAlignment="1" applyProtection="1">
      <alignment horizontal="center" vertical="top"/>
    </xf>
    <xf numFmtId="0" fontId="14" fillId="0" borderId="4" xfId="26" applyNumberFormat="1" applyFont="1" applyFill="1" applyBorder="1" applyAlignment="1" applyProtection="1">
      <alignment horizontal="center" vertical="center"/>
    </xf>
    <xf numFmtId="0" fontId="0" fillId="0" borderId="4" xfId="26" applyNumberFormat="1" applyFont="1" applyFill="1" applyBorder="1" applyAlignment="1" applyProtection="1">
      <alignment horizontal="center" vertical="center"/>
    </xf>
    <xf numFmtId="0" fontId="14" fillId="0" borderId="4" xfId="26" applyNumberFormat="1" applyFont="1" applyFill="1" applyBorder="1" applyAlignment="1" applyProtection="1">
      <alignment vertical="center"/>
    </xf>
    <xf numFmtId="9" fontId="14" fillId="0" borderId="4" xfId="26" applyNumberFormat="1" applyFont="1" applyFill="1" applyBorder="1" applyAlignment="1" applyProtection="1">
      <alignment horizontal="center" vertical="center"/>
    </xf>
    <xf numFmtId="0" fontId="5" fillId="0" borderId="4" xfId="0" applyFont="1" applyBorder="1" applyAlignment="1">
      <alignment horizontal="left" vertical="top"/>
    </xf>
    <xf numFmtId="0" fontId="4" fillId="0" borderId="4" xfId="0" applyFont="1" applyBorder="1" applyAlignment="1">
      <alignment horizontal="center" vertical="center" wrapText="1"/>
    </xf>
    <xf numFmtId="0" fontId="14" fillId="0" borderId="0" xfId="0" quotePrefix="1" applyFont="1"/>
    <xf numFmtId="0" fontId="16" fillId="0" borderId="0" xfId="0" applyFont="1" applyAlignment="1">
      <alignment horizontal="center" vertical="top"/>
    </xf>
    <xf numFmtId="0" fontId="14" fillId="0" borderId="4" xfId="26" applyNumberFormat="1" applyFont="1" applyFill="1" applyBorder="1" applyAlignment="1" applyProtection="1">
      <alignment vertical="center"/>
      <protection hidden="1"/>
    </xf>
    <xf numFmtId="9" fontId="14" fillId="0" borderId="4" xfId="26" applyNumberFormat="1" applyFont="1" applyFill="1" applyBorder="1" applyAlignment="1" applyProtection="1">
      <alignment vertical="center"/>
      <protection hidden="1"/>
    </xf>
    <xf numFmtId="10" fontId="0" fillId="0" borderId="4" xfId="26" applyNumberFormat="1" applyFont="1" applyFill="1" applyBorder="1" applyAlignment="1" applyProtection="1">
      <alignment horizontal="center" vertical="center"/>
      <protection locked="0" hidden="1"/>
    </xf>
    <xf numFmtId="0" fontId="68" fillId="0" borderId="4" xfId="41" applyFont="1" applyBorder="1" applyAlignment="1">
      <alignment horizontal="center" vertical="center" wrapText="1"/>
    </xf>
    <xf numFmtId="0" fontId="68" fillId="0" borderId="11" xfId="41" applyFont="1" applyBorder="1" applyAlignment="1">
      <alignment vertical="center" wrapText="1"/>
    </xf>
    <xf numFmtId="0" fontId="68" fillId="0" borderId="11" xfId="41" applyFont="1" applyBorder="1" applyAlignment="1">
      <alignment vertical="top" wrapText="1"/>
    </xf>
    <xf numFmtId="0" fontId="68" fillId="0" borderId="13" xfId="41" applyFont="1" applyBorder="1" applyAlignment="1">
      <alignment horizontal="center" vertical="center" wrapText="1"/>
    </xf>
    <xf numFmtId="0" fontId="68" fillId="0" borderId="11" xfId="41" applyFont="1" applyBorder="1" applyAlignment="1">
      <alignment horizontal="left" vertical="center" wrapText="1"/>
    </xf>
    <xf numFmtId="0" fontId="68" fillId="7" borderId="4" xfId="41" applyFont="1" applyFill="1" applyBorder="1" applyAlignment="1">
      <alignment vertical="center" wrapText="1"/>
    </xf>
    <xf numFmtId="2" fontId="67" fillId="0" borderId="4" xfId="0" applyNumberFormat="1" applyFont="1" applyBorder="1" applyAlignment="1">
      <alignment horizontal="center" vertical="center"/>
    </xf>
    <xf numFmtId="0" fontId="68" fillId="0" borderId="4" xfId="41" applyFont="1" applyBorder="1" applyAlignment="1">
      <alignment vertical="center" wrapText="1"/>
    </xf>
    <xf numFmtId="0" fontId="69" fillId="0" borderId="4" xfId="0" applyFont="1" applyBorder="1" applyAlignment="1">
      <alignment horizontal="center" vertical="center"/>
    </xf>
    <xf numFmtId="0" fontId="0" fillId="0" borderId="0" xfId="0" applyAlignment="1">
      <alignment wrapText="1"/>
    </xf>
    <xf numFmtId="0" fontId="22" fillId="0" borderId="6" xfId="28" applyFont="1" applyBorder="1" applyAlignment="1" applyProtection="1">
      <alignment horizontal="right" vertical="center"/>
      <protection hidden="1"/>
    </xf>
    <xf numFmtId="0" fontId="22" fillId="0" borderId="0" xfId="28" applyFont="1" applyAlignment="1" applyProtection="1">
      <alignment horizontal="right" vertical="center"/>
      <protection hidden="1"/>
    </xf>
    <xf numFmtId="0" fontId="16" fillId="0" borderId="4" xfId="28" applyFont="1" applyBorder="1" applyAlignment="1" applyProtection="1">
      <alignment horizontal="center" vertical="center"/>
      <protection hidden="1"/>
    </xf>
    <xf numFmtId="0" fontId="20" fillId="0" borderId="6" xfId="28" applyFont="1" applyBorder="1" applyAlignment="1" applyProtection="1">
      <alignment horizontal="right" vertical="center"/>
      <protection hidden="1"/>
    </xf>
    <xf numFmtId="0" fontId="20" fillId="0" borderId="0" xfId="28" applyFont="1" applyAlignment="1" applyProtection="1">
      <alignment horizontal="right" vertical="center"/>
      <protection hidden="1"/>
    </xf>
    <xf numFmtId="0" fontId="23" fillId="0" borderId="4" xfId="28" applyFont="1" applyBorder="1" applyAlignment="1" applyProtection="1">
      <alignment horizontal="center" vertical="center"/>
      <protection hidden="1"/>
    </xf>
    <xf numFmtId="0" fontId="22" fillId="0" borderId="8" xfId="28" applyFont="1" applyBorder="1" applyAlignment="1" applyProtection="1">
      <alignment horizontal="right" vertical="center"/>
      <protection hidden="1"/>
    </xf>
    <xf numFmtId="0" fontId="22" fillId="0" borderId="5" xfId="28" applyFont="1" applyBorder="1" applyAlignment="1" applyProtection="1">
      <alignment horizontal="right" vertical="center"/>
      <protection hidden="1"/>
    </xf>
    <xf numFmtId="0" fontId="5" fillId="0" borderId="14" xfId="28" applyFont="1" applyBorder="1" applyAlignment="1" applyProtection="1">
      <alignment horizontal="center" vertical="center"/>
      <protection hidden="1"/>
    </xf>
    <xf numFmtId="0" fontId="5" fillId="0" borderId="3" xfId="28" applyFont="1" applyBorder="1" applyAlignment="1" applyProtection="1">
      <alignment horizontal="center" vertical="center"/>
      <protection hidden="1"/>
    </xf>
    <xf numFmtId="0" fontId="5" fillId="0" borderId="15" xfId="28" applyFont="1" applyBorder="1" applyAlignment="1" applyProtection="1">
      <alignment horizontal="center" vertical="center"/>
      <protection hidden="1"/>
    </xf>
    <xf numFmtId="0" fontId="37" fillId="0" borderId="11" xfId="28" applyFont="1" applyBorder="1" applyAlignment="1" applyProtection="1">
      <alignment horizontal="center" vertical="center" textRotation="180"/>
      <protection hidden="1"/>
    </xf>
    <xf numFmtId="0" fontId="37" fillId="0" borderId="12" xfId="28" applyFont="1" applyBorder="1" applyAlignment="1" applyProtection="1">
      <alignment horizontal="center" vertical="center" textRotation="180"/>
      <protection hidden="1"/>
    </xf>
    <xf numFmtId="0" fontId="37" fillId="0" borderId="13" xfId="28" applyFont="1" applyBorder="1" applyAlignment="1" applyProtection="1">
      <alignment horizontal="center" vertical="center" textRotation="180"/>
      <protection hidden="1"/>
    </xf>
    <xf numFmtId="0" fontId="36" fillId="0" borderId="16" xfId="28" applyFont="1" applyBorder="1" applyAlignment="1" applyProtection="1">
      <alignment horizontal="center" vertical="center" wrapText="1"/>
      <protection hidden="1"/>
    </xf>
    <xf numFmtId="0" fontId="36" fillId="0" borderId="30" xfId="28" applyFont="1" applyBorder="1" applyAlignment="1" applyProtection="1">
      <alignment horizontal="center" vertical="center" wrapText="1"/>
      <protection hidden="1"/>
    </xf>
    <xf numFmtId="0" fontId="36" fillId="0" borderId="17" xfId="28" applyFont="1" applyBorder="1" applyAlignment="1" applyProtection="1">
      <alignment horizontal="center" vertical="center" wrapText="1"/>
      <protection hidden="1"/>
    </xf>
    <xf numFmtId="0" fontId="37" fillId="0" borderId="11" xfId="28" applyFont="1" applyBorder="1" applyAlignment="1" applyProtection="1">
      <alignment horizontal="center" vertical="center" textRotation="90"/>
      <protection hidden="1"/>
    </xf>
    <xf numFmtId="0" fontId="37" fillId="0" borderId="12" xfId="28" applyFont="1" applyBorder="1" applyAlignment="1" applyProtection="1">
      <alignment horizontal="center" vertical="center" textRotation="90"/>
      <protection hidden="1"/>
    </xf>
    <xf numFmtId="0" fontId="37" fillId="0" borderId="13" xfId="28" applyFont="1" applyBorder="1" applyAlignment="1" applyProtection="1">
      <alignment horizontal="center" vertical="center" textRotation="90"/>
      <protection hidden="1"/>
    </xf>
    <xf numFmtId="0" fontId="36" fillId="0" borderId="18" xfId="28" applyFont="1" applyBorder="1" applyAlignment="1" applyProtection="1">
      <alignment horizontal="center" vertical="center" wrapText="1"/>
      <protection hidden="1"/>
    </xf>
    <xf numFmtId="0" fontId="36" fillId="0" borderId="22" xfId="28" applyFont="1" applyBorder="1" applyAlignment="1" applyProtection="1">
      <alignment horizontal="center" vertical="center" wrapText="1"/>
      <protection hidden="1"/>
    </xf>
    <xf numFmtId="0" fontId="36" fillId="0" borderId="19" xfId="28" applyFont="1" applyBorder="1" applyAlignment="1" applyProtection="1">
      <alignment horizontal="center" vertical="center" wrapText="1"/>
      <protection hidden="1"/>
    </xf>
    <xf numFmtId="0" fontId="19" fillId="0" borderId="18" xfId="28" applyFont="1" applyBorder="1" applyAlignment="1" applyProtection="1">
      <alignment horizontal="center" vertical="center"/>
      <protection hidden="1"/>
    </xf>
    <xf numFmtId="0" fontId="19" fillId="0" borderId="22" xfId="28" applyFont="1" applyBorder="1" applyAlignment="1" applyProtection="1">
      <alignment horizontal="center" vertical="center"/>
      <protection hidden="1"/>
    </xf>
    <xf numFmtId="0" fontId="19" fillId="0" borderId="19" xfId="28" applyFont="1" applyBorder="1" applyAlignment="1" applyProtection="1">
      <alignment horizontal="center" vertical="center"/>
      <protection hidden="1"/>
    </xf>
    <xf numFmtId="0" fontId="18" fillId="0" borderId="22" xfId="28" applyFont="1" applyBorder="1" applyAlignment="1" applyProtection="1">
      <alignment horizontal="justify" vertical="center"/>
      <protection hidden="1"/>
    </xf>
    <xf numFmtId="0" fontId="18" fillId="0" borderId="19" xfId="28" applyFont="1" applyBorder="1" applyAlignment="1" applyProtection="1">
      <alignment horizontal="justify" vertical="center"/>
      <protection hidden="1"/>
    </xf>
    <xf numFmtId="0" fontId="1" fillId="0" borderId="6" xfId="28" applyBorder="1"/>
    <xf numFmtId="0" fontId="1" fillId="0" borderId="0" xfId="28"/>
    <xf numFmtId="0" fontId="1" fillId="0" borderId="7" xfId="28" applyBorder="1"/>
    <xf numFmtId="0" fontId="20" fillId="0" borderId="29" xfId="28" applyFont="1" applyBorder="1" applyAlignment="1" applyProtection="1">
      <alignment horizontal="right" vertical="center"/>
      <protection hidden="1"/>
    </xf>
    <xf numFmtId="0" fontId="20" fillId="0" borderId="10" xfId="28" applyFont="1" applyBorder="1" applyAlignment="1" applyProtection="1">
      <alignment horizontal="right" vertical="center"/>
      <protection hidden="1"/>
    </xf>
    <xf numFmtId="0" fontId="18" fillId="0" borderId="0" xfId="38" applyFont="1" applyAlignment="1" applyProtection="1">
      <alignment horizontal="left" vertical="top"/>
      <protection hidden="1"/>
    </xf>
    <xf numFmtId="0" fontId="33" fillId="0" borderId="0" xfId="38" applyFont="1" applyAlignment="1" applyProtection="1">
      <alignment horizontal="center" vertical="top"/>
      <protection hidden="1"/>
    </xf>
    <xf numFmtId="0" fontId="33" fillId="0" borderId="31" xfId="38" applyFont="1" applyBorder="1" applyAlignment="1" applyProtection="1">
      <alignment horizontal="center" vertical="top"/>
      <protection hidden="1"/>
    </xf>
    <xf numFmtId="0" fontId="18" fillId="0" borderId="22" xfId="38" applyFont="1" applyBorder="1" applyAlignment="1" applyProtection="1">
      <alignment horizontal="center" vertical="center"/>
      <protection hidden="1"/>
    </xf>
    <xf numFmtId="0" fontId="34" fillId="4" borderId="0" xfId="38" applyFont="1" applyFill="1" applyAlignment="1" applyProtection="1">
      <alignment horizontal="center" vertical="top" wrapText="1"/>
      <protection hidden="1"/>
    </xf>
    <xf numFmtId="0" fontId="0" fillId="2" borderId="14" xfId="39" applyFont="1" applyFill="1" applyBorder="1" applyAlignment="1" applyProtection="1">
      <alignment vertical="top" wrapText="1"/>
      <protection locked="0"/>
    </xf>
    <xf numFmtId="0" fontId="0" fillId="2" borderId="3" xfId="39" applyFont="1" applyFill="1" applyBorder="1" applyAlignment="1" applyProtection="1">
      <alignment vertical="top" wrapText="1"/>
      <protection locked="0"/>
    </xf>
    <xf numFmtId="0" fontId="0" fillId="2" borderId="15" xfId="39" applyFont="1" applyFill="1" applyBorder="1" applyAlignment="1" applyProtection="1">
      <alignment vertical="top" wrapText="1"/>
      <protection locked="0"/>
    </xf>
    <xf numFmtId="0" fontId="32" fillId="0" borderId="5" xfId="39" applyFont="1" applyBorder="1" applyAlignment="1" applyProtection="1">
      <alignment horizontal="center" vertical="center" wrapText="1"/>
      <protection hidden="1"/>
    </xf>
    <xf numFmtId="0" fontId="14" fillId="0" borderId="0" xfId="39" applyFont="1" applyAlignment="1" applyProtection="1">
      <alignment horizontal="center" vertical="center"/>
      <protection hidden="1"/>
    </xf>
    <xf numFmtId="0" fontId="24" fillId="4" borderId="0" xfId="39" applyFont="1" applyFill="1" applyAlignment="1" applyProtection="1">
      <alignment horizontal="center" vertical="center"/>
      <protection hidden="1"/>
    </xf>
    <xf numFmtId="0" fontId="0" fillId="2" borderId="4" xfId="39" applyFont="1" applyFill="1" applyBorder="1" applyAlignment="1" applyProtection="1">
      <alignment horizontal="center" vertical="center"/>
      <protection locked="0"/>
    </xf>
    <xf numFmtId="0" fontId="0" fillId="2" borderId="14" xfId="39" applyFont="1" applyFill="1" applyBorder="1" applyAlignment="1" applyProtection="1">
      <alignment horizontal="center" vertical="center" wrapText="1"/>
      <protection locked="0"/>
    </xf>
    <xf numFmtId="0" fontId="0" fillId="2" borderId="3" xfId="39" applyFont="1" applyFill="1" applyBorder="1" applyAlignment="1" applyProtection="1">
      <alignment horizontal="center" vertical="center" wrapText="1"/>
      <protection locked="0"/>
    </xf>
    <xf numFmtId="0" fontId="0" fillId="2" borderId="15" xfId="39" applyFont="1" applyFill="1" applyBorder="1" applyAlignment="1" applyProtection="1">
      <alignment horizontal="center" vertical="center" wrapText="1"/>
      <protection locked="0"/>
    </xf>
    <xf numFmtId="0" fontId="15" fillId="2" borderId="16" xfId="39" applyFont="1" applyFill="1" applyBorder="1" applyAlignment="1" applyProtection="1">
      <alignment vertical="top"/>
      <protection locked="0"/>
    </xf>
    <xf numFmtId="0" fontId="0" fillId="2" borderId="30" xfId="39" applyFont="1" applyFill="1" applyBorder="1" applyAlignment="1" applyProtection="1">
      <alignment vertical="top"/>
      <protection locked="0"/>
    </xf>
    <xf numFmtId="0" fontId="0" fillId="2" borderId="17" xfId="39" applyFont="1" applyFill="1" applyBorder="1" applyAlignment="1" applyProtection="1">
      <alignment vertical="top"/>
      <protection locked="0"/>
    </xf>
    <xf numFmtId="0" fontId="0" fillId="2" borderId="16" xfId="39" applyFont="1" applyFill="1" applyBorder="1" applyAlignment="1" applyProtection="1">
      <alignment vertical="top"/>
      <protection locked="0"/>
    </xf>
    <xf numFmtId="0" fontId="0" fillId="0" borderId="14" xfId="39" applyFont="1" applyBorder="1" applyAlignment="1" applyProtection="1">
      <alignment horizontal="left" vertical="center" wrapText="1"/>
      <protection hidden="1"/>
    </xf>
    <xf numFmtId="0" fontId="0" fillId="0" borderId="15" xfId="39" applyFont="1" applyBorder="1" applyAlignment="1" applyProtection="1">
      <alignment horizontal="left" vertical="center" wrapText="1"/>
      <protection hidden="1"/>
    </xf>
    <xf numFmtId="0" fontId="0" fillId="0" borderId="14" xfId="39" applyFont="1" applyBorder="1" applyAlignment="1" applyProtection="1">
      <alignment horizontal="left" vertical="center"/>
      <protection hidden="1"/>
    </xf>
    <xf numFmtId="0" fontId="0" fillId="0" borderId="15" xfId="39" applyFont="1" applyBorder="1" applyAlignment="1" applyProtection="1">
      <alignment horizontal="left" vertical="center"/>
      <protection hidden="1"/>
    </xf>
    <xf numFmtId="0" fontId="15" fillId="2" borderId="16" xfId="39" applyFont="1" applyFill="1" applyBorder="1" applyAlignment="1" applyProtection="1">
      <alignment vertical="top" wrapText="1"/>
      <protection locked="0"/>
    </xf>
    <xf numFmtId="0" fontId="0" fillId="2" borderId="30" xfId="39" applyFont="1" applyFill="1" applyBorder="1" applyAlignment="1" applyProtection="1">
      <alignment vertical="top" wrapText="1"/>
      <protection locked="0"/>
    </xf>
    <xf numFmtId="0" fontId="0" fillId="2" borderId="17" xfId="39" applyFont="1" applyFill="1" applyBorder="1" applyAlignment="1" applyProtection="1">
      <alignment vertical="top" wrapText="1"/>
      <protection locked="0"/>
    </xf>
    <xf numFmtId="0" fontId="15" fillId="2" borderId="16" xfId="39" applyFont="1" applyFill="1" applyBorder="1" applyAlignment="1" applyProtection="1">
      <alignment horizontal="left" vertical="top" wrapText="1"/>
      <protection locked="0"/>
    </xf>
    <xf numFmtId="0" fontId="0" fillId="2" borderId="30" xfId="39" applyFont="1" applyFill="1" applyBorder="1" applyAlignment="1" applyProtection="1">
      <alignment horizontal="left" vertical="top" wrapText="1"/>
      <protection locked="0"/>
    </xf>
    <xf numFmtId="0" fontId="0" fillId="2" borderId="17" xfId="39" applyFont="1" applyFill="1" applyBorder="1" applyAlignment="1" applyProtection="1">
      <alignment horizontal="left" vertical="top" wrapText="1"/>
      <protection locked="0"/>
    </xf>
    <xf numFmtId="0" fontId="0" fillId="0" borderId="29" xfId="39" applyFont="1" applyBorder="1" applyAlignment="1" applyProtection="1">
      <alignment horizontal="left" vertical="center"/>
      <protection hidden="1"/>
    </xf>
    <xf numFmtId="0" fontId="0" fillId="0" borderId="33" xfId="39" applyFont="1" applyBorder="1" applyAlignment="1" applyProtection="1">
      <alignment horizontal="left" vertical="center"/>
      <protection hidden="1"/>
    </xf>
    <xf numFmtId="0" fontId="14" fillId="0" borderId="14"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4" xfId="0" applyFont="1" applyBorder="1" applyAlignment="1">
      <alignment horizontal="right" vertical="center"/>
    </xf>
    <xf numFmtId="0" fontId="14" fillId="0" borderId="3" xfId="0" applyFont="1" applyBorder="1" applyAlignment="1">
      <alignment horizontal="right" vertical="center"/>
    </xf>
    <xf numFmtId="0" fontId="14" fillId="0" borderId="15" xfId="0" applyFont="1" applyBorder="1" applyAlignment="1">
      <alignment horizontal="right" vertical="center"/>
    </xf>
    <xf numFmtId="0" fontId="14" fillId="0" borderId="14" xfId="32" applyFont="1" applyFill="1" applyBorder="1" applyAlignment="1">
      <alignment horizontal="right" vertical="center" wrapText="1"/>
    </xf>
    <xf numFmtId="0" fontId="14" fillId="0" borderId="3" xfId="32" applyFont="1" applyFill="1" applyBorder="1" applyAlignment="1">
      <alignment horizontal="right" vertical="center" wrapText="1"/>
    </xf>
    <xf numFmtId="0" fontId="14" fillId="0" borderId="15" xfId="32" applyFont="1" applyFill="1" applyBorder="1" applyAlignment="1">
      <alignment horizontal="right" vertical="center" wrapText="1"/>
    </xf>
    <xf numFmtId="0" fontId="14" fillId="0" borderId="14" xfId="26" applyNumberFormat="1" applyFont="1" applyFill="1" applyBorder="1" applyAlignment="1" applyProtection="1">
      <alignment horizontal="left" vertical="center" wrapText="1"/>
    </xf>
    <xf numFmtId="0" fontId="14" fillId="0" borderId="3" xfId="26" applyNumberFormat="1" applyFont="1" applyFill="1" applyBorder="1" applyAlignment="1" applyProtection="1">
      <alignment horizontal="left" vertical="center" wrapText="1"/>
    </xf>
    <xf numFmtId="0" fontId="14" fillId="0" borderId="15" xfId="26" applyNumberFormat="1" applyFont="1" applyFill="1" applyBorder="1" applyAlignment="1" applyProtection="1">
      <alignment horizontal="left" vertical="center" wrapText="1"/>
    </xf>
    <xf numFmtId="0" fontId="62" fillId="0" borderId="0" xfId="0" applyFont="1" applyAlignment="1">
      <alignment horizontal="center" vertical="center"/>
    </xf>
    <xf numFmtId="0" fontId="65" fillId="4" borderId="0" xfId="0" applyFont="1" applyFill="1" applyAlignment="1">
      <alignment horizontal="center" vertical="center"/>
    </xf>
    <xf numFmtId="0" fontId="21" fillId="0" borderId="0" xfId="26" applyNumberFormat="1" applyFont="1" applyFill="1" applyBorder="1" applyAlignment="1" applyProtection="1">
      <alignment horizontal="justify" vertical="center" wrapText="1"/>
    </xf>
    <xf numFmtId="0" fontId="16" fillId="0" borderId="0" xfId="29" applyFont="1" applyAlignment="1">
      <alignment horizontal="left" vertical="center"/>
    </xf>
    <xf numFmtId="0" fontId="21" fillId="0" borderId="4" xfId="0" applyFont="1" applyBorder="1" applyAlignment="1">
      <alignment horizontal="center" vertical="center" wrapText="1"/>
    </xf>
    <xf numFmtId="0" fontId="0" fillId="0" borderId="0" xfId="29" applyFont="1" applyAlignment="1" applyProtection="1">
      <alignment horizontal="left" vertical="top"/>
      <protection hidden="1"/>
    </xf>
    <xf numFmtId="0" fontId="21" fillId="0" borderId="0" xfId="0" applyFont="1" applyAlignment="1">
      <alignment horizontal="center" vertical="center"/>
    </xf>
    <xf numFmtId="0" fontId="4" fillId="0" borderId="0" xfId="0" applyFont="1" applyAlignment="1">
      <alignment horizontal="left" vertical="top"/>
    </xf>
    <xf numFmtId="0" fontId="21" fillId="0" borderId="14"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5" xfId="0" applyFont="1" applyBorder="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xf>
    <xf numFmtId="0" fontId="52" fillId="4" borderId="0" xfId="0" applyFont="1" applyFill="1" applyAlignment="1">
      <alignment horizontal="center" vertical="center"/>
    </xf>
    <xf numFmtId="0" fontId="49" fillId="0" borderId="0" xfId="26" applyNumberFormat="1" applyFont="1" applyFill="1" applyBorder="1" applyAlignment="1" applyProtection="1">
      <alignment horizontal="justify" vertical="center" wrapText="1"/>
    </xf>
    <xf numFmtId="0" fontId="15" fillId="0" borderId="0" xfId="29" applyAlignment="1" applyProtection="1">
      <alignment horizontal="left" vertical="top"/>
      <protection hidden="1"/>
    </xf>
    <xf numFmtId="0" fontId="1" fillId="0" borderId="0" xfId="29" applyFont="1" applyAlignment="1">
      <alignment horizontal="left" vertical="center"/>
    </xf>
    <xf numFmtId="0" fontId="49" fillId="0" borderId="0" xfId="0" applyFont="1" applyAlignment="1">
      <alignment horizontal="center" vertical="center"/>
    </xf>
    <xf numFmtId="0" fontId="0" fillId="0" borderId="0" xfId="31" applyFont="1" applyAlignment="1" applyProtection="1">
      <alignment horizontal="left" vertical="center"/>
      <protection hidden="1"/>
    </xf>
    <xf numFmtId="0" fontId="15" fillId="0" borderId="0" xfId="31" applyFont="1" applyAlignment="1" applyProtection="1">
      <alignment horizontal="left" vertical="center"/>
      <protection hidden="1"/>
    </xf>
    <xf numFmtId="0" fontId="49" fillId="0" borderId="0" xfId="29" applyFont="1" applyAlignment="1" applyProtection="1">
      <alignment horizontal="left" vertical="center"/>
      <protection hidden="1"/>
    </xf>
    <xf numFmtId="0" fontId="0" fillId="0" borderId="0" xfId="31" applyFont="1" applyAlignment="1" applyProtection="1">
      <alignment vertical="center"/>
      <protection hidden="1"/>
    </xf>
    <xf numFmtId="0" fontId="49" fillId="0" borderId="4" xfId="0" applyFont="1" applyBorder="1" applyAlignment="1">
      <alignment horizontal="center" vertical="center" wrapText="1"/>
    </xf>
    <xf numFmtId="0" fontId="55" fillId="0" borderId="0" xfId="0" applyFont="1" applyAlignment="1">
      <alignment horizontal="left" vertical="top"/>
    </xf>
    <xf numFmtId="0" fontId="49" fillId="0" borderId="14" xfId="0" applyFont="1" applyBorder="1" applyAlignment="1">
      <alignment horizontal="center" vertical="center"/>
    </xf>
    <xf numFmtId="0" fontId="49" fillId="0" borderId="3" xfId="0" applyFont="1" applyBorder="1" applyAlignment="1">
      <alignment horizontal="center" vertical="center"/>
    </xf>
    <xf numFmtId="0" fontId="49" fillId="0" borderId="15" xfId="0" applyFont="1" applyBorder="1" applyAlignment="1">
      <alignment horizontal="center" vertical="center"/>
    </xf>
    <xf numFmtId="0" fontId="49" fillId="0" borderId="5" xfId="26" applyNumberFormat="1" applyFont="1" applyFill="1" applyBorder="1" applyAlignment="1" applyProtection="1">
      <alignment horizontal="left" vertical="center" wrapText="1"/>
    </xf>
    <xf numFmtId="0" fontId="15" fillId="0" borderId="10" xfId="0" applyFont="1" applyBorder="1" applyAlignment="1" applyProtection="1">
      <alignment horizontal="center" vertical="center" wrapText="1"/>
      <protection hidden="1"/>
    </xf>
    <xf numFmtId="0" fontId="14" fillId="0" borderId="4" xfId="28" applyFont="1" applyBorder="1" applyAlignment="1" applyProtection="1">
      <alignment horizontal="left" vertical="center" wrapText="1"/>
      <protection hidden="1"/>
    </xf>
    <xf numFmtId="0" fontId="14" fillId="0" borderId="0" xfId="28" applyFont="1" applyAlignment="1" applyProtection="1">
      <alignment horizontal="center" vertical="center" wrapText="1"/>
      <protection hidden="1"/>
    </xf>
    <xf numFmtId="0" fontId="24" fillId="4" borderId="0" xfId="28" applyFont="1" applyFill="1" applyAlignment="1" applyProtection="1">
      <alignment horizontal="center" vertical="center"/>
      <protection hidden="1"/>
    </xf>
    <xf numFmtId="0" fontId="14" fillId="0" borderId="0" xfId="26" applyNumberFormat="1" applyFont="1" applyFill="1" applyBorder="1" applyAlignment="1" applyProtection="1">
      <alignment horizontal="justify" vertical="center" wrapText="1"/>
      <protection hidden="1"/>
    </xf>
    <xf numFmtId="0" fontId="14" fillId="0" borderId="14" xfId="28" applyFont="1" applyBorder="1" applyAlignment="1" applyProtection="1">
      <alignment horizontal="center" vertical="center" wrapText="1"/>
      <protection hidden="1"/>
    </xf>
    <xf numFmtId="0" fontId="14" fillId="0" borderId="15" xfId="28" applyFont="1" applyBorder="1" applyAlignment="1" applyProtection="1">
      <alignment horizontal="center" vertical="center" wrapText="1"/>
      <protection hidden="1"/>
    </xf>
    <xf numFmtId="173" fontId="14" fillId="0" borderId="11" xfId="28" applyNumberFormat="1" applyFont="1" applyBorder="1" applyAlignment="1" applyProtection="1">
      <alignment horizontal="center" vertical="center"/>
      <protection hidden="1"/>
    </xf>
    <xf numFmtId="173" fontId="14" fillId="0" borderId="13" xfId="28" applyNumberFormat="1" applyFont="1" applyBorder="1" applyAlignment="1" applyProtection="1">
      <alignment horizontal="center" vertical="center"/>
      <protection hidden="1"/>
    </xf>
    <xf numFmtId="0" fontId="4" fillId="0" borderId="4" xfId="28" applyFont="1" applyBorder="1" applyAlignment="1" applyProtection="1">
      <alignment horizontal="justify" vertical="center" wrapText="1"/>
      <protection hidden="1"/>
    </xf>
    <xf numFmtId="4" fontId="14" fillId="0" borderId="11" xfId="28" applyNumberFormat="1" applyFont="1" applyBorder="1" applyAlignment="1" applyProtection="1">
      <alignment horizontal="center" vertical="center"/>
      <protection hidden="1"/>
    </xf>
    <xf numFmtId="4" fontId="14" fillId="0" borderId="13" xfId="28" applyNumberFormat="1" applyFont="1" applyBorder="1" applyAlignment="1" applyProtection="1">
      <alignment horizontal="center" vertical="center"/>
      <protection hidden="1"/>
    </xf>
    <xf numFmtId="0" fontId="0" fillId="0" borderId="0" xfId="29" applyFont="1" applyAlignment="1" applyProtection="1">
      <alignment horizontal="center" vertical="top"/>
      <protection hidden="1"/>
    </xf>
    <xf numFmtId="0" fontId="55" fillId="0" borderId="0" xfId="0" applyFont="1" applyAlignment="1">
      <alignment horizontal="center" vertical="top"/>
    </xf>
    <xf numFmtId="0" fontId="0" fillId="0" borderId="0" xfId="29" applyFont="1" applyAlignment="1" applyProtection="1">
      <alignment vertical="top"/>
      <protection hidden="1"/>
    </xf>
    <xf numFmtId="0" fontId="3" fillId="0" borderId="0" xfId="29" applyFont="1" applyAlignment="1" applyProtection="1">
      <alignment horizontal="left" vertical="center"/>
      <protection hidden="1"/>
    </xf>
    <xf numFmtId="0" fontId="14" fillId="3" borderId="23" xfId="28" applyFont="1" applyFill="1" applyBorder="1" applyAlignment="1" applyProtection="1">
      <alignment horizontal="left" vertical="center" wrapText="1"/>
      <protection hidden="1"/>
    </xf>
    <xf numFmtId="0" fontId="4" fillId="0" borderId="25" xfId="28" applyFont="1" applyBorder="1" applyAlignment="1" applyProtection="1">
      <alignment horizontal="justify" vertical="center" wrapText="1"/>
      <protection hidden="1"/>
    </xf>
    <xf numFmtId="0" fontId="4" fillId="0" borderId="27" xfId="28" applyFont="1" applyBorder="1" applyAlignment="1" applyProtection="1">
      <alignment horizontal="justify" vertical="center" wrapText="1"/>
      <protection hidden="1"/>
    </xf>
    <xf numFmtId="0" fontId="15" fillId="0" borderId="0" xfId="28" applyFont="1" applyAlignment="1" applyProtection="1">
      <alignment horizontal="left" vertical="top"/>
      <protection hidden="1"/>
    </xf>
    <xf numFmtId="0" fontId="15" fillId="0" borderId="0" xfId="0" applyFont="1" applyAlignment="1" applyProtection="1">
      <alignment horizontal="center" vertical="center" wrapText="1"/>
      <protection hidden="1"/>
    </xf>
    <xf numFmtId="0" fontId="14" fillId="0" borderId="4" xfId="28" applyFont="1" applyBorder="1" applyAlignment="1" applyProtection="1">
      <alignment horizontal="center" vertical="center"/>
      <protection hidden="1"/>
    </xf>
    <xf numFmtId="0" fontId="0" fillId="0" borderId="25" xfId="28" applyFont="1" applyBorder="1" applyAlignment="1" applyProtection="1">
      <alignment horizontal="justify" vertical="center" wrapText="1"/>
      <protection hidden="1"/>
    </xf>
    <xf numFmtId="0" fontId="15" fillId="0" borderId="27" xfId="28" applyFont="1" applyBorder="1" applyAlignment="1" applyProtection="1">
      <alignment horizontal="justify" vertical="center" wrapText="1"/>
      <protection hidden="1"/>
    </xf>
    <xf numFmtId="0" fontId="14" fillId="0" borderId="0" xfId="23" applyFont="1" applyAlignment="1" applyProtection="1">
      <alignment horizontal="left" vertical="center" indent="2"/>
      <protection hidden="1"/>
    </xf>
    <xf numFmtId="0" fontId="14" fillId="0" borderId="14" xfId="27" applyFont="1" applyBorder="1" applyAlignment="1" applyProtection="1">
      <alignment horizontal="justify" vertical="top"/>
      <protection hidden="1"/>
    </xf>
    <xf numFmtId="0" fontId="15" fillId="0" borderId="3" xfId="27" applyFont="1" applyBorder="1" applyAlignment="1" applyProtection="1">
      <alignment horizontal="justify" vertical="top"/>
      <protection hidden="1"/>
    </xf>
    <xf numFmtId="0" fontId="15" fillId="0" borderId="15" xfId="27" applyFont="1" applyBorder="1" applyAlignment="1" applyProtection="1">
      <alignment horizontal="justify" vertical="top"/>
      <protection hidden="1"/>
    </xf>
    <xf numFmtId="0" fontId="14" fillId="0" borderId="16" xfId="27" applyFont="1" applyBorder="1" applyAlignment="1" applyProtection="1">
      <alignment horizontal="justify" vertical="top"/>
      <protection hidden="1"/>
    </xf>
    <xf numFmtId="0" fontId="15" fillId="0" borderId="30" xfId="27" applyFont="1" applyBorder="1" applyAlignment="1" applyProtection="1">
      <alignment horizontal="justify" vertical="top"/>
      <protection hidden="1"/>
    </xf>
    <xf numFmtId="0" fontId="15" fillId="0" borderId="17" xfId="27" applyFont="1" applyBorder="1" applyAlignment="1" applyProtection="1">
      <alignment horizontal="justify" vertical="top"/>
      <protection hidden="1"/>
    </xf>
    <xf numFmtId="0" fontId="14" fillId="0" borderId="16" xfId="27" applyFont="1" applyBorder="1" applyAlignment="1" applyProtection="1">
      <alignment horizontal="justify" vertical="center"/>
      <protection hidden="1"/>
    </xf>
    <xf numFmtId="0" fontId="15" fillId="0" borderId="30" xfId="27" applyFont="1" applyBorder="1" applyAlignment="1" applyProtection="1">
      <alignment horizontal="justify" vertical="center"/>
      <protection hidden="1"/>
    </xf>
    <xf numFmtId="0" fontId="15" fillId="0" borderId="17" xfId="27" applyFont="1" applyBorder="1" applyAlignment="1" applyProtection="1">
      <alignment horizontal="justify" vertical="center"/>
      <protection hidden="1"/>
    </xf>
    <xf numFmtId="0" fontId="0" fillId="0" borderId="10" xfId="27" applyFont="1" applyBorder="1" applyAlignment="1" applyProtection="1">
      <alignment horizontal="justify" vertical="center"/>
      <protection hidden="1"/>
    </xf>
    <xf numFmtId="0" fontId="15" fillId="0" borderId="10" xfId="27" applyFont="1" applyBorder="1" applyAlignment="1" applyProtection="1">
      <alignment horizontal="justify" vertical="center"/>
      <protection hidden="1"/>
    </xf>
    <xf numFmtId="0" fontId="0" fillId="0" borderId="0" xfId="27" applyFont="1" applyBorder="1" applyAlignment="1" applyProtection="1">
      <alignment horizontal="justify" vertical="center"/>
      <protection hidden="1"/>
    </xf>
    <xf numFmtId="0" fontId="15" fillId="6" borderId="0" xfId="27" applyFont="1" applyFill="1" applyBorder="1" applyAlignment="1" applyProtection="1">
      <alignment horizontal="justify" vertical="top" wrapText="1"/>
      <protection locked="0" hidden="1"/>
    </xf>
    <xf numFmtId="0" fontId="15" fillId="0" borderId="0" xfId="27" applyFont="1" applyBorder="1" applyAlignment="1" applyProtection="1">
      <alignment horizontal="justify" vertical="center"/>
      <protection hidden="1"/>
    </xf>
    <xf numFmtId="0" fontId="14" fillId="5" borderId="0" xfId="27" applyNumberFormat="1" applyFont="1" applyFill="1" applyBorder="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justify" vertical="top" wrapText="1"/>
      <protection hidden="1"/>
    </xf>
    <xf numFmtId="0" fontId="15" fillId="0" borderId="0" xfId="27" applyFont="1" applyAlignment="1" applyProtection="1">
      <alignment horizontal="justify" vertical="center"/>
      <protection hidden="1"/>
    </xf>
    <xf numFmtId="0" fontId="15" fillId="0" borderId="11" xfId="28" applyFont="1" applyBorder="1" applyAlignment="1" applyProtection="1">
      <alignment horizontal="center" vertical="center"/>
      <protection hidden="1"/>
    </xf>
    <xf numFmtId="0" fontId="15" fillId="0" borderId="13" xfId="28" applyFont="1" applyBorder="1" applyAlignment="1" applyProtection="1">
      <alignment horizontal="center" vertical="center"/>
      <protection hidden="1"/>
    </xf>
    <xf numFmtId="0" fontId="0" fillId="0" borderId="0" xfId="22" applyFont="1" applyAlignment="1">
      <alignment horizontal="justify" vertical="top"/>
    </xf>
    <xf numFmtId="0" fontId="40" fillId="0" borderId="0" xfId="22" applyFont="1" applyAlignment="1">
      <alignment horizontal="justify" vertical="top"/>
    </xf>
    <xf numFmtId="0" fontId="40" fillId="0" borderId="22" xfId="0" applyFont="1" applyBorder="1" applyAlignment="1">
      <alignment horizontal="left" vertical="center" indent="2"/>
    </xf>
    <xf numFmtId="0" fontId="40" fillId="0" borderId="31" xfId="0" applyFont="1" applyBorder="1" applyAlignment="1">
      <alignment horizontal="left" vertical="center" indent="2"/>
    </xf>
    <xf numFmtId="0" fontId="0" fillId="2" borderId="22" xfId="0" applyFill="1" applyBorder="1" applyAlignment="1" applyProtection="1">
      <alignment vertical="top" wrapText="1"/>
      <protection locked="0"/>
    </xf>
    <xf numFmtId="0" fontId="40" fillId="2" borderId="22" xfId="0" applyFont="1" applyFill="1" applyBorder="1" applyAlignment="1" applyProtection="1">
      <alignment vertical="top" wrapText="1"/>
      <protection locked="0"/>
    </xf>
    <xf numFmtId="174" fontId="14" fillId="0" borderId="0" xfId="22" quotePrefix="1" applyNumberFormat="1" applyFont="1" applyAlignment="1">
      <alignment horizontal="left" vertical="center" indent="1"/>
    </xf>
    <xf numFmtId="174" fontId="14" fillId="0" borderId="0" xfId="22" applyNumberFormat="1" applyFont="1" applyAlignment="1">
      <alignment horizontal="left" vertical="center" indent="1"/>
    </xf>
    <xf numFmtId="0" fontId="40" fillId="0" borderId="32" xfId="0" applyFont="1" applyBorder="1" applyAlignment="1">
      <alignment horizontal="left" vertical="center" indent="2"/>
    </xf>
    <xf numFmtId="0" fontId="40" fillId="0" borderId="0" xfId="0" applyFont="1" applyAlignment="1">
      <alignment horizontal="left" vertical="center" indent="2"/>
    </xf>
    <xf numFmtId="0" fontId="33" fillId="0" borderId="0" xfId="22" quotePrefix="1" applyFont="1" applyAlignment="1">
      <alignment horizontal="center" vertical="center"/>
    </xf>
    <xf numFmtId="0" fontId="40" fillId="0" borderId="32" xfId="0" applyFont="1" applyBorder="1" applyAlignment="1">
      <alignment horizontal="justify" vertical="center" wrapText="1"/>
    </xf>
    <xf numFmtId="0" fontId="0" fillId="0" borderId="0" xfId="22" applyFont="1" applyAlignment="1">
      <alignment horizontal="center" vertical="top"/>
    </xf>
    <xf numFmtId="0" fontId="40" fillId="0" borderId="0" xfId="22" applyFont="1" applyAlignment="1">
      <alignment horizontal="center" vertical="top"/>
    </xf>
    <xf numFmtId="0" fontId="40" fillId="0" borderId="0" xfId="22" applyFont="1" applyAlignment="1">
      <alignment horizontal="justify" vertical="center"/>
    </xf>
    <xf numFmtId="0" fontId="14" fillId="0" borderId="0" xfId="22" applyFont="1" applyAlignment="1">
      <alignment horizontal="justify" vertical="center"/>
    </xf>
    <xf numFmtId="0" fontId="40" fillId="0" borderId="10" xfId="22" applyFont="1" applyBorder="1" applyAlignment="1">
      <alignment horizontal="center" vertical="center" wrapText="1"/>
    </xf>
    <xf numFmtId="0" fontId="14" fillId="0" borderId="0" xfId="22" applyFont="1" applyAlignment="1">
      <alignment horizontal="center" vertical="center"/>
    </xf>
    <xf numFmtId="0" fontId="40" fillId="2" borderId="0" xfId="22" applyFont="1" applyFill="1" applyAlignment="1" applyProtection="1">
      <alignment horizontal="left" vertical="center"/>
      <protection locked="0"/>
    </xf>
    <xf numFmtId="174" fontId="40" fillId="0" borderId="0" xfId="22" applyNumberFormat="1" applyFont="1" applyAlignment="1">
      <alignment horizontal="left" vertical="center"/>
    </xf>
    <xf numFmtId="0" fontId="14" fillId="0" borderId="0" xfId="22" applyFont="1" applyAlignment="1">
      <alignment horizontal="justify" vertical="top"/>
    </xf>
    <xf numFmtId="2" fontId="30" fillId="0" borderId="0" xfId="25"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40" builtinId="3"/>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41" xr:uid="{F4091B7F-CD0E-49B4-A604-C51701E0C5E9}"/>
    <cellStyle name="Normal 2 2" xfId="38" xr:uid="{39983964-40C3-48C4-96A1-9A19F0B409D9}"/>
    <cellStyle name="Normal_Annexures TW 04" xfId="22" xr:uid="{00000000-0005-0000-0000-000016000000}"/>
    <cellStyle name="Normal_Annexures TW 04 2" xfId="23" xr:uid="{00000000-0005-0000-0000-000017000000}"/>
    <cellStyle name="Normal_Attach 3(JV)" xfId="24" xr:uid="{00000000-0005-0000-0000-000018000000}"/>
    <cellStyle name="Normal_Attacments TW 04 2" xfId="39" xr:uid="{4E707E0B-42D6-4AAD-B930-A562A0BD3505}"/>
    <cellStyle name="Normal_Entertainment Form" xfId="25" xr:uid="{00000000-0005-0000-0000-00001A000000}"/>
    <cellStyle name="Normal_pgcil-tivim-pricesched" xfId="26" xr:uid="{00000000-0005-0000-0000-00001B000000}"/>
    <cellStyle name="Normal_PRICE SCHEDULE-4 to 6-A4 2" xfId="27" xr:uid="{00000000-0005-0000-0000-00001C000000}"/>
    <cellStyle name="Normal_Price_Schedules for Insulator Package Rev-01" xfId="28" xr:uid="{00000000-0005-0000-0000-00001D000000}"/>
    <cellStyle name="Normal_PRICE-SCHE Bihar-Rev-2-corrections" xfId="29" xr:uid="{00000000-0005-0000-0000-00001E000000}"/>
    <cellStyle name="Normal_PRICE-SCHE Bihar-Rev-2-corrections_Annexures TW 04" xfId="30" xr:uid="{00000000-0005-0000-0000-00001F000000}"/>
    <cellStyle name="Normal_PRICE-SCHE Bihar-Rev-2-corrections_Price_Schedules for Insulator Package Rev-01" xfId="31" xr:uid="{00000000-0005-0000-0000-000020000000}"/>
    <cellStyle name="Normal_Sch-1" xfId="32" xr:uid="{00000000-0005-0000-0000-000021000000}"/>
    <cellStyle name="Normal_Sheet1" xfId="33" xr:uid="{00000000-0005-0000-0000-000022000000}"/>
    <cellStyle name="Percent" xfId="37" builtinId="5"/>
    <cellStyle name="Popis" xfId="34" xr:uid="{00000000-0005-0000-0000-000023000000}"/>
    <cellStyle name="Sledovaný hypertextový odkaz" xfId="35" xr:uid="{00000000-0005-0000-0000-000024000000}"/>
    <cellStyle name="Standard_BS14" xfId="36" xr:uid="{00000000-0005-0000-0000-000025000000}"/>
  </cellStyles>
  <dxfs count="15">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indexed="9"/>
      </font>
    </dxf>
    <dxf>
      <font>
        <color indexed="9"/>
      </font>
      <fill>
        <patternFill patternType="none"/>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Discount!A1"/><Relationship Id="rId1" Type="http://schemas.openxmlformats.org/officeDocument/2006/relationships/hyperlink" Target="#'Sch-7'!A1"/></Relationships>
</file>

<file path=xl/drawings/_rels/drawing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drawing1.xml><?xml version="1.0" encoding="utf-8"?>
<xdr:wsDr xmlns:xdr="http://schemas.openxmlformats.org/drawingml/2006/spreadsheetDrawing" xmlns:a="http://schemas.openxmlformats.org/drawingml/2006/main">
  <xdr:twoCellAnchor>
    <xdr:from>
      <xdr:col>5</xdr:col>
      <xdr:colOff>24653</xdr:colOff>
      <xdr:row>1</xdr:row>
      <xdr:rowOff>35859</xdr:rowOff>
    </xdr:from>
    <xdr:to>
      <xdr:col>5</xdr:col>
      <xdr:colOff>647700</xdr:colOff>
      <xdr:row>1</xdr:row>
      <xdr:rowOff>761440</xdr:rowOff>
    </xdr:to>
    <xdr:pic>
      <xdr:nvPicPr>
        <xdr:cNvPr id="2" name="Picture 1">
          <a:extLst>
            <a:ext uri="{FF2B5EF4-FFF2-40B4-BE49-F238E27FC236}">
              <a16:creationId xmlns:a16="http://schemas.microsoft.com/office/drawing/2014/main" id="{1DEC78EA-1B6C-4904-953E-9AEBA1E2840E}"/>
            </a:ext>
          </a:extLst>
        </xdr:cNvPr>
        <xdr:cNvPicPr>
          <a:picLocks noChangeAspect="1" noChangeArrowheads="1"/>
        </xdr:cNvPicPr>
      </xdr:nvPicPr>
      <xdr:blipFill>
        <a:blip xmlns:r="http://schemas.openxmlformats.org/officeDocument/2006/relationships" r:embed="rId1"/>
        <a:srcRect/>
        <a:stretch>
          <a:fillRect/>
        </a:stretch>
      </xdr:blipFill>
      <xdr:spPr>
        <a:xfrm>
          <a:off x="8273303" y="426384"/>
          <a:ext cx="623047" cy="392206"/>
        </a:xfrm>
        <a:prstGeom prst="rect">
          <a:avLst/>
        </a:prstGeom>
        <a:noFill/>
        <a:ln w="9525">
          <a:noFill/>
          <a:miter lim="800000"/>
          <a:headEnd/>
          <a:tailEnd/>
        </a:ln>
      </xdr:spPr>
    </xdr:pic>
    <xdr:clientData/>
  </xdr:twoCellAnchor>
  <xdr:twoCellAnchor>
    <xdr:from>
      <xdr:col>3</xdr:col>
      <xdr:colOff>9525</xdr:colOff>
      <xdr:row>9</xdr:row>
      <xdr:rowOff>208990</xdr:rowOff>
    </xdr:from>
    <xdr:to>
      <xdr:col>4</xdr:col>
      <xdr:colOff>527237</xdr:colOff>
      <xdr:row>10</xdr:row>
      <xdr:rowOff>117662</xdr:rowOff>
    </xdr:to>
    <xdr:sp macro="" textlink="">
      <xdr:nvSpPr>
        <xdr:cNvPr id="3" name="Text Box 2">
          <a:hlinkClick xmlns:r="http://schemas.openxmlformats.org/officeDocument/2006/relationships" r:id="rId2"/>
          <a:extLst>
            <a:ext uri="{FF2B5EF4-FFF2-40B4-BE49-F238E27FC236}">
              <a16:creationId xmlns:a16="http://schemas.microsoft.com/office/drawing/2014/main" id="{CF42FA8D-2365-4FDD-9E4E-B02E3AA3D047}"/>
            </a:ext>
          </a:extLst>
        </xdr:cNvPr>
        <xdr:cNvSpPr txBox="1">
          <a:spLocks noChangeArrowheads="1"/>
        </xdr:cNvSpPr>
      </xdr:nvSpPr>
      <xdr:spPr>
        <a:xfrm>
          <a:off x="4457700" y="3390340"/>
          <a:ext cx="3460937" cy="203947"/>
        </a:xfrm>
        <a:prstGeom prst="rect">
          <a:avLst/>
        </a:prstGeom>
        <a:solidFill>
          <a:srgbClr val="FFCCCC"/>
        </a:solidFill>
        <a:ln w="6350">
          <a:solidFill>
            <a:srgbClr val="000000"/>
          </a:solidFill>
          <a:miter lim="800000"/>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panose="02040602050305030304"/>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a:extLst>
            <a:ext uri="{FF2B5EF4-FFF2-40B4-BE49-F238E27FC236}">
              <a16:creationId xmlns:a16="http://schemas.microsoft.com/office/drawing/2014/main" id="{0E533247-8A71-47DB-8765-3AEF7A8526A3}"/>
            </a:ext>
          </a:extLst>
        </xdr:cNvPr>
        <xdr:cNvSpPr>
          <a:spLocks noChangeArrowheads="1"/>
        </xdr:cNvSpPr>
      </xdr:nvSpPr>
      <xdr:spPr>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ln>
      </xdr:spPr>
    </xdr:sp>
    <xdr:clientData/>
  </xdr:twoCellAnchor>
  <xdr:twoCellAnchor>
    <xdr:from>
      <xdr:col>5</xdr:col>
      <xdr:colOff>114300</xdr:colOff>
      <xdr:row>13</xdr:row>
      <xdr:rowOff>47625</xdr:rowOff>
    </xdr:from>
    <xdr:to>
      <xdr:col>5</xdr:col>
      <xdr:colOff>485775</xdr:colOff>
      <xdr:row>14</xdr:row>
      <xdr:rowOff>85725</xdr:rowOff>
    </xdr:to>
    <xdr:sp macro="" textlink="">
      <xdr:nvSpPr>
        <xdr:cNvPr id="5" name="AutoShape 7">
          <a:extLst>
            <a:ext uri="{FF2B5EF4-FFF2-40B4-BE49-F238E27FC236}">
              <a16:creationId xmlns:a16="http://schemas.microsoft.com/office/drawing/2014/main" id="{10F863E6-6508-446C-B389-08BF457450DC}"/>
            </a:ext>
          </a:extLst>
        </xdr:cNvPr>
        <xdr:cNvSpPr>
          <a:spLocks noChangeArrowheads="1"/>
        </xdr:cNvSpPr>
      </xdr:nvSpPr>
      <xdr:spPr>
        <a:xfrm>
          <a:off x="8362950" y="4162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ln>
      </xdr:spPr>
    </xdr:sp>
    <xdr:clientData/>
  </xdr:twoCellAnchor>
  <xdr:twoCellAnchor>
    <xdr:from>
      <xdr:col>0</xdr:col>
      <xdr:colOff>104775</xdr:colOff>
      <xdr:row>13</xdr:row>
      <xdr:rowOff>47625</xdr:rowOff>
    </xdr:from>
    <xdr:to>
      <xdr:col>0</xdr:col>
      <xdr:colOff>476250</xdr:colOff>
      <xdr:row>14</xdr:row>
      <xdr:rowOff>85725</xdr:rowOff>
    </xdr:to>
    <xdr:sp macro="" textlink="">
      <xdr:nvSpPr>
        <xdr:cNvPr id="6" name="AutoShape 8">
          <a:extLst>
            <a:ext uri="{FF2B5EF4-FFF2-40B4-BE49-F238E27FC236}">
              <a16:creationId xmlns:a16="http://schemas.microsoft.com/office/drawing/2014/main" id="{ACA9ADBB-93CF-4C0B-B25F-489296FB5141}"/>
            </a:ext>
          </a:extLst>
        </xdr:cNvPr>
        <xdr:cNvSpPr>
          <a:spLocks noChangeArrowheads="1"/>
        </xdr:cNvSpPr>
      </xdr:nvSpPr>
      <xdr:spPr>
        <a:xfrm>
          <a:off x="104775" y="4162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a:extLst>
            <a:ext uri="{FF2B5EF4-FFF2-40B4-BE49-F238E27FC236}">
              <a16:creationId xmlns:a16="http://schemas.microsoft.com/office/drawing/2014/main" id="{A865FEF5-7692-41C4-9180-B4B1B6A42A16}"/>
            </a:ext>
          </a:extLst>
        </xdr:cNvPr>
        <xdr:cNvSpPr>
          <a:spLocks noChangeArrowheads="1"/>
        </xdr:cNvSpPr>
      </xdr:nvSpPr>
      <xdr:spPr>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ln>
      </xdr:spPr>
    </xdr:sp>
    <xdr:clientData/>
  </xdr:twoCellAnchor>
  <xdr:twoCellAnchor>
    <xdr:from>
      <xdr:col>1</xdr:col>
      <xdr:colOff>177054</xdr:colOff>
      <xdr:row>9</xdr:row>
      <xdr:rowOff>151840</xdr:rowOff>
    </xdr:from>
    <xdr:to>
      <xdr:col>2</xdr:col>
      <xdr:colOff>2335306</xdr:colOff>
      <xdr:row>10</xdr:row>
      <xdr:rowOff>117662</xdr:rowOff>
    </xdr:to>
    <xdr:sp macro="" textlink="">
      <xdr:nvSpPr>
        <xdr:cNvPr id="8" name="Text Box 12">
          <a:hlinkClick xmlns:r="http://schemas.openxmlformats.org/officeDocument/2006/relationships" r:id="rId3"/>
          <a:extLst>
            <a:ext uri="{FF2B5EF4-FFF2-40B4-BE49-F238E27FC236}">
              <a16:creationId xmlns:a16="http://schemas.microsoft.com/office/drawing/2014/main" id="{42C3E257-1E7C-4745-8166-BCCBEE66569A}"/>
            </a:ext>
          </a:extLst>
        </xdr:cNvPr>
        <xdr:cNvSpPr txBox="1">
          <a:spLocks noChangeArrowheads="1"/>
        </xdr:cNvSpPr>
      </xdr:nvSpPr>
      <xdr:spPr>
        <a:xfrm>
          <a:off x="834279" y="3333190"/>
          <a:ext cx="3005977" cy="261097"/>
        </a:xfrm>
        <a:prstGeom prst="rect">
          <a:avLst/>
        </a:prstGeom>
        <a:solidFill>
          <a:srgbClr val="FFCCCC"/>
        </a:solidFill>
        <a:ln w="6350">
          <a:solidFill>
            <a:srgbClr val="000000"/>
          </a:solidFill>
          <a:miter lim="800000"/>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panose="02040602050305030304"/>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19DE5C51-56CC-46BE-AD15-9D5BA271BE25}"/>
            </a:ext>
          </a:extLst>
        </xdr:cNvPr>
        <xdr:cNvSpPr txBox="1">
          <a:spLocks noChangeArrowheads="1"/>
        </xdr:cNvSpPr>
      </xdr:nvSpPr>
      <xdr:spPr>
        <a:xfrm>
          <a:off x="657225" y="9525"/>
          <a:ext cx="7591425" cy="371475"/>
        </a:xfrm>
        <a:prstGeom prst="rect">
          <a:avLst/>
        </a:prstGeom>
        <a:solidFill>
          <a:srgbClr val="FFCCCC"/>
        </a:solidFill>
        <a:ln w="9525">
          <a:solidFill>
            <a:srgbClr val="000000"/>
          </a:solidFill>
          <a:miter lim="800000"/>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panose="02040602050305030304"/>
            </a:rPr>
            <a:t>General guidelines for filling up  the Price Schedules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a:extLst>
            <a:ext uri="{FF2B5EF4-FFF2-40B4-BE49-F238E27FC236}">
              <a16:creationId xmlns:a16="http://schemas.microsoft.com/office/drawing/2014/main" id="{BED0593E-900F-4781-B6C3-25B480E27682}"/>
            </a:ext>
          </a:extLst>
        </xdr:cNvPr>
        <xdr:cNvGrpSpPr/>
      </xdr:nvGrpSpPr>
      <xdr:grpSpPr>
        <a:xfrm>
          <a:off x="7210425" y="57150"/>
          <a:ext cx="1209675" cy="923925"/>
          <a:chOff x="804" y="5"/>
          <a:chExt cx="116" cy="73"/>
        </a:xfrm>
      </xdr:grpSpPr>
      <xdr:sp macro="" textlink="">
        <xdr:nvSpPr>
          <xdr:cNvPr id="3" name="AutoShape 2">
            <a:extLst>
              <a:ext uri="{FF2B5EF4-FFF2-40B4-BE49-F238E27FC236}">
                <a16:creationId xmlns:a16="http://schemas.microsoft.com/office/drawing/2014/main" id="{58F2FD7D-F828-4C6E-8CAF-073C17090630}"/>
              </a:ext>
            </a:extLst>
          </xdr:cNvPr>
          <xdr:cNvSpPr>
            <a:spLocks noChangeArrowheads="1"/>
          </xdr:cNvSpPr>
        </xdr:nvSpPr>
        <xdr:spPr>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ln>
        </xdr:spPr>
      </xdr:sp>
      <xdr:sp macro="" textlink="">
        <xdr:nvSpPr>
          <xdr:cNvPr id="4" name="Text Box 3">
            <a:extLst>
              <a:ext uri="{FF2B5EF4-FFF2-40B4-BE49-F238E27FC236}">
                <a16:creationId xmlns:a16="http://schemas.microsoft.com/office/drawing/2014/main" id="{1F316130-7CE5-4005-8ECA-FF683AD4E506}"/>
              </a:ext>
            </a:extLst>
          </xdr:cNvPr>
          <xdr:cNvSpPr txBox="1">
            <a:spLocks noChangeArrowheads="1"/>
          </xdr:cNvSpPr>
        </xdr:nvSpPr>
        <xdr:spPr>
          <a:xfrm>
            <a:off x="819" y="23"/>
            <a:ext cx="100" cy="39"/>
          </a:xfrm>
          <a:prstGeom prst="rect">
            <a:avLst/>
          </a:prstGeom>
          <a:noFill/>
          <a:ln w="9525">
            <a:noFill/>
            <a:miter lim="800000"/>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panose="02040602050305030304"/>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5" name="Picture 4">
          <a:extLst>
            <a:ext uri="{FF2B5EF4-FFF2-40B4-BE49-F238E27FC236}">
              <a16:creationId xmlns:a16="http://schemas.microsoft.com/office/drawing/2014/main" id="{5CCD7A3A-A9C6-4B7F-B8FF-F1A23DB4A4F2}"/>
            </a:ext>
          </a:extLst>
        </xdr:cNvPr>
        <xdr:cNvPicPr>
          <a:picLocks noChangeAspect="1" noChangeArrowheads="1"/>
        </xdr:cNvPicPr>
      </xdr:nvPicPr>
      <xdr:blipFill>
        <a:blip xmlns:r="http://schemas.openxmlformats.org/officeDocument/2006/relationships" r:embed="rId2"/>
        <a:srcRect/>
        <a:stretch>
          <a:fillRect/>
        </a:stretch>
      </xdr:blipFill>
      <xdr:spPr>
        <a:xfrm>
          <a:off x="5829300" y="849630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0</xdr:row>
      <xdr:rowOff>47625</xdr:rowOff>
    </xdr:from>
    <xdr:to>
      <xdr:col>7</xdr:col>
      <xdr:colOff>0</xdr:colOff>
      <xdr:row>1</xdr:row>
      <xdr:rowOff>238125</xdr:rowOff>
    </xdr:to>
    <xdr:grpSp>
      <xdr:nvGrpSpPr>
        <xdr:cNvPr id="2" name="Group 6">
          <a:hlinkClick xmlns:r="http://schemas.openxmlformats.org/officeDocument/2006/relationships" r:id="rId1"/>
          <a:extLst>
            <a:ext uri="{FF2B5EF4-FFF2-40B4-BE49-F238E27FC236}">
              <a16:creationId xmlns:a16="http://schemas.microsoft.com/office/drawing/2014/main" id="{8F53CC6C-E16A-4523-85FD-371AFF31F3A4}"/>
            </a:ext>
          </a:extLst>
        </xdr:cNvPr>
        <xdr:cNvGrpSpPr/>
      </xdr:nvGrpSpPr>
      <xdr:grpSpPr>
        <a:xfrm>
          <a:off x="7477125" y="47625"/>
          <a:ext cx="0" cy="1009650"/>
          <a:chOff x="804" y="5"/>
          <a:chExt cx="116" cy="73"/>
        </a:xfrm>
      </xdr:grpSpPr>
      <xdr:sp macro="" textlink="">
        <xdr:nvSpPr>
          <xdr:cNvPr id="3" name="AutoShape 2">
            <a:extLst>
              <a:ext uri="{FF2B5EF4-FFF2-40B4-BE49-F238E27FC236}">
                <a16:creationId xmlns:a16="http://schemas.microsoft.com/office/drawing/2014/main" id="{9DA23829-4DE9-45D5-9A5A-D8A2C6571D30}"/>
              </a:ext>
            </a:extLst>
          </xdr:cNvPr>
          <xdr:cNvSpPr>
            <a:spLocks noChangeArrowheads="1"/>
          </xdr:cNvSpPr>
        </xdr:nvSpPr>
        <xdr:spPr>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ln>
        </xdr:spPr>
      </xdr:sp>
      <xdr:sp macro="[0]!TextBox3_Click" textlink="">
        <xdr:nvSpPr>
          <xdr:cNvPr id="4" name="Text Box 3">
            <a:extLst>
              <a:ext uri="{FF2B5EF4-FFF2-40B4-BE49-F238E27FC236}">
                <a16:creationId xmlns:a16="http://schemas.microsoft.com/office/drawing/2014/main" id="{FFA729D2-E2D1-44BA-A53B-FCD1EC547863}"/>
              </a:ext>
            </a:extLst>
          </xdr:cNvPr>
          <xdr:cNvSpPr txBox="1">
            <a:spLocks noChangeArrowheads="1"/>
          </xdr:cNvSpPr>
        </xdr:nvSpPr>
        <xdr:spPr>
          <a:xfrm>
            <a:off x="819" y="23"/>
            <a:ext cx="99" cy="39"/>
          </a:xfrm>
          <a:prstGeom prst="rect">
            <a:avLst/>
          </a:prstGeom>
          <a:noFill/>
          <a:ln w="9525">
            <a:noFill/>
            <a:miter lim="800000"/>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panose="02040602050305030304"/>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685800</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0000000-0008-0000-0700-000002000000}"/>
            </a:ext>
          </a:extLst>
        </xdr:cNvPr>
        <xdr:cNvGrpSpPr>
          <a:grpSpLocks/>
        </xdr:cNvGrpSpPr>
      </xdr:nvGrpSpPr>
      <xdr:grpSpPr bwMode="auto">
        <a:xfrm>
          <a:off x="7591425" y="19050"/>
          <a:ext cx="1171575" cy="933450"/>
          <a:chOff x="804" y="5"/>
          <a:chExt cx="123"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10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Sch-Discount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11</xdr:col>
      <xdr:colOff>676275</xdr:colOff>
      <xdr:row>3</xdr:row>
      <xdr:rowOff>0</xdr:rowOff>
    </xdr:to>
    <xdr:grpSp>
      <xdr:nvGrpSpPr>
        <xdr:cNvPr id="20892" name="Group 4">
          <a:hlinkClick xmlns:r="http://schemas.openxmlformats.org/officeDocument/2006/relationships" r:id="rId1" tooltip="Click for Bid Form"/>
          <a:extLst>
            <a:ext uri="{FF2B5EF4-FFF2-40B4-BE49-F238E27FC236}">
              <a16:creationId xmlns:a16="http://schemas.microsoft.com/office/drawing/2014/main" id="{00000000-0008-0000-0A00-00009C510000}"/>
            </a:ext>
          </a:extLst>
        </xdr:cNvPr>
        <xdr:cNvGrpSpPr>
          <a:grpSpLocks/>
        </xdr:cNvGrpSpPr>
      </xdr:nvGrpSpPr>
      <xdr:grpSpPr bwMode="auto">
        <a:xfrm>
          <a:off x="7715250" y="19050"/>
          <a:ext cx="5276850" cy="942975"/>
          <a:chOff x="784" y="2"/>
          <a:chExt cx="116" cy="73"/>
        </a:xfrm>
      </xdr:grpSpPr>
      <xdr:sp macro="" textlink="">
        <xdr:nvSpPr>
          <xdr:cNvPr id="20893" name="AutoShape 2">
            <a:extLst>
              <a:ext uri="{FF2B5EF4-FFF2-40B4-BE49-F238E27FC236}">
                <a16:creationId xmlns:a16="http://schemas.microsoft.com/office/drawing/2014/main" id="{00000000-0008-0000-0A00-00009D5100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477125" y="1230344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O&amp;M/Tower%20Procurement/OT-Multiregion-2017/Bidding%20Document/Bid%20Documnet-Part-A/Vol-IB/Second%20Envelope-Price%20Schedule-Vol-I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3 "/>
      <sheetName val="Sch-3 Dis"/>
      <sheetName val="Sch-4"/>
      <sheetName val="Sch-1A"/>
      <sheetName val="Sch-2A"/>
      <sheetName val="Sch-5 Dis"/>
      <sheetName val="Discount"/>
      <sheetName val="Sch-2A After Discount"/>
      <sheetName val="Sch-7"/>
      <sheetName val="Sch-7 Dis"/>
      <sheetName val="Other Taxes &amp; Duties"/>
      <sheetName val="Bid Form 2nd Envelope"/>
      <sheetName val="Q &amp; C"/>
      <sheetName val="T &amp; D"/>
      <sheetName val="N to W"/>
    </sheetNames>
    <sheetDataSet>
      <sheetData sheetId="0"/>
      <sheetData sheetId="1">
        <row r="3">
          <cell r="B3" t="str">
            <v>Tender Enquiry Ref No.: N1/C&amp;M/17-18/13 Dated 20/07/2017</v>
          </cell>
        </row>
      </sheetData>
      <sheetData sheetId="2"/>
      <sheetData sheetId="3"/>
      <sheetData sheetId="4">
        <row r="6">
          <cell r="A6" t="str">
            <v xml:space="preserve">Bidder’s Name and Address </v>
          </cell>
        </row>
        <row r="7">
          <cell r="A7" t="str">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5.bin"/><Relationship Id="rId13" Type="http://schemas.openxmlformats.org/officeDocument/2006/relationships/printerSettings" Target="../printerSettings/printerSettings20.bin"/><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12" Type="http://schemas.openxmlformats.org/officeDocument/2006/relationships/printerSettings" Target="../printerSettings/printerSettings19.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11" Type="http://schemas.openxmlformats.org/officeDocument/2006/relationships/printerSettings" Target="../printerSettings/printerSettings18.bin"/><Relationship Id="rId5" Type="http://schemas.openxmlformats.org/officeDocument/2006/relationships/printerSettings" Target="../printerSettings/printerSettings12.bin"/><Relationship Id="rId10" Type="http://schemas.openxmlformats.org/officeDocument/2006/relationships/printerSettings" Target="../printerSettings/printerSettings17.bin"/><Relationship Id="rId4" Type="http://schemas.openxmlformats.org/officeDocument/2006/relationships/printerSettings" Target="../printerSettings/printerSettings11.bin"/><Relationship Id="rId9" Type="http://schemas.openxmlformats.org/officeDocument/2006/relationships/printerSettings" Target="../printerSettings/printerSettings16.bin"/><Relationship Id="rId14" Type="http://schemas.openxmlformats.org/officeDocument/2006/relationships/printerSettings" Target="../printerSettings/printerSettings2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drawing" Target="../drawings/drawing4.xml"/><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drawing" Target="../drawings/drawing5.xml"/><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75.bin"/><Relationship Id="rId3" Type="http://schemas.openxmlformats.org/officeDocument/2006/relationships/printerSettings" Target="../printerSettings/printerSettings70.bin"/><Relationship Id="rId7" Type="http://schemas.openxmlformats.org/officeDocument/2006/relationships/printerSettings" Target="../printerSettings/printerSettings74.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5" Type="http://schemas.openxmlformats.org/officeDocument/2006/relationships/printerSettings" Target="../printerSettings/printerSettings72.bin"/><Relationship Id="rId10" Type="http://schemas.openxmlformats.org/officeDocument/2006/relationships/printerSettings" Target="../printerSettings/printerSettings77.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2"/>
  <sheetViews>
    <sheetView workbookViewId="0">
      <selection activeCell="B10" sqref="B9:B10"/>
    </sheetView>
  </sheetViews>
  <sheetFormatPr defaultRowHeight="16.5"/>
  <cols>
    <col min="1" max="1" width="27.5" customWidth="1"/>
    <col min="2" max="2" width="71.875" customWidth="1"/>
  </cols>
  <sheetData>
    <row r="1" spans="1:2" ht="50.45" customHeight="1">
      <c r="A1" s="63" t="s">
        <v>175</v>
      </c>
      <c r="B1" s="273" t="s">
        <v>444</v>
      </c>
    </row>
    <row r="2" spans="1:2" ht="33">
      <c r="A2" t="s">
        <v>316</v>
      </c>
      <c r="B2" s="482" t="s">
        <v>445</v>
      </c>
    </row>
  </sheetData>
  <sheetProtection selectLockedCells="1"/>
  <customSheetViews>
    <customSheetView guid="{F990EF88-1CA0-4558-B8BC-45A1746C1850}" state="hidden">
      <selection activeCell="D12" sqref="D12"/>
      <pageMargins left="0.75" right="0.75" top="1" bottom="1" header="0.5" footer="0.5"/>
      <pageSetup orientation="portrait" r:id="rId1"/>
      <headerFooter alignWithMargins="0"/>
    </customSheetView>
    <customSheetView guid="{F9C63928-D54C-449A-864F-E2728613909C}" state="hidden">
      <selection activeCell="B14" sqref="B14"/>
      <pageMargins left="0.75" right="0.75" top="1" bottom="1" header="0.5" footer="0.5"/>
      <headerFooter alignWithMargins="0"/>
    </customSheetView>
    <customSheetView guid="{20CBBF41-A202-4892-A83D-52713C1F8A9E}" state="hidden">
      <selection activeCell="A17" sqref="A17"/>
      <pageMargins left="0.75" right="0.75" top="1" bottom="1" header="0.5" footer="0.5"/>
      <headerFooter alignWithMargins="0"/>
    </customSheetView>
    <customSheetView guid="{6269FB24-FD69-4B06-B4F9-A51A4D37F8E4}" state="hidden">
      <selection activeCell="A17" sqref="A17"/>
      <pageMargins left="0.75" right="0.75" top="1" bottom="1" header="0.5" footer="0.5"/>
      <headerFooter alignWithMargins="0"/>
    </customSheetView>
    <customSheetView guid="{0DD8F97D-8C07-4CD0-8FF9-3A2505F13748}" state="hidden">
      <selection activeCell="B6" sqref="B6"/>
      <pageMargins left="0.75" right="0.75" top="1" bottom="1" header="0.5" footer="0.5"/>
      <headerFooter alignWithMargins="0"/>
    </customSheetView>
    <customSheetView guid="{F42F111F-1008-4984-B8EF-A2028972CD6B}">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76EF76C6-407E-4B5E-855E-3AC1614CD1AB}" state="hidden">
      <selection activeCell="C5" sqref="C5"/>
      <pageMargins left="0.75" right="0.75" top="1" bottom="1" header="0.5" footer="0.5"/>
      <headerFooter alignWithMargins="0"/>
    </customSheetView>
    <customSheetView guid="{4C2A6BCE-1067-41DA-B8E4-030BD18363EA}" state="hidden">
      <selection activeCell="B11" sqref="B11"/>
      <pageMargins left="0.75" right="0.75" top="1" bottom="1" header="0.5" footer="0.5"/>
      <pageSetup orientation="portrait" r:id="rId2"/>
      <headerFooter alignWithMargins="0"/>
    </customSheetView>
    <customSheetView guid="{521B9B62-B5E4-4E18-A682-03EC47CAA2D7}" state="hidden">
      <selection activeCell="D12" sqref="D12"/>
      <pageMargins left="0.75" right="0.75" top="1" bottom="1" header="0.5" footer="0.5"/>
      <pageSetup orientation="portrait" r:id="rId3"/>
      <headerFooter alignWithMargins="0"/>
    </customSheetView>
  </customSheetViews>
  <phoneticPr fontId="26" type="noConversion"/>
  <pageMargins left="0.75" right="0.7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A80A9-6DD7-4EBB-AB52-B705EBF2C052}">
  <sheetPr>
    <tabColor indexed="37"/>
  </sheetPr>
  <dimension ref="A1:J18"/>
  <sheetViews>
    <sheetView showGridLines="0" view="pageBreakPreview" zoomScaleSheetLayoutView="100" workbookViewId="0">
      <selection activeCell="L12" sqref="L12"/>
    </sheetView>
  </sheetViews>
  <sheetFormatPr defaultColWidth="9" defaultRowHeight="13.5"/>
  <cols>
    <col min="1" max="1" width="8.625" style="17" customWidth="1"/>
    <col min="2" max="2" width="11.125" style="17" customWidth="1"/>
    <col min="3" max="4" width="38.625" style="17" customWidth="1"/>
    <col min="5" max="5" width="11.25" style="17" customWidth="1"/>
    <col min="6" max="6" width="8.625" style="12" customWidth="1"/>
    <col min="7" max="9" width="8" style="12" customWidth="1"/>
    <col min="10" max="16384" width="9" style="3"/>
  </cols>
  <sheetData>
    <row r="1" spans="1:10" ht="30.75" customHeight="1">
      <c r="A1" s="65"/>
      <c r="B1" s="491"/>
      <c r="C1" s="492"/>
      <c r="D1" s="492"/>
      <c r="E1" s="493"/>
      <c r="F1" s="64"/>
      <c r="G1" s="1"/>
      <c r="H1" s="1"/>
      <c r="I1" s="1"/>
      <c r="J1" s="2"/>
    </row>
    <row r="2" spans="1:10" ht="33.75" customHeight="1">
      <c r="A2" s="494" t="s">
        <v>176</v>
      </c>
      <c r="B2" s="497"/>
      <c r="C2" s="498"/>
      <c r="D2" s="498"/>
      <c r="E2" s="499"/>
      <c r="F2" s="500"/>
      <c r="G2" s="1"/>
      <c r="H2" s="1"/>
      <c r="I2" s="1"/>
      <c r="J2" s="2"/>
    </row>
    <row r="3" spans="1:10" ht="50.25" customHeight="1">
      <c r="A3" s="495"/>
      <c r="B3" s="503" t="str">
        <f>Basic!B1</f>
        <v>Civil and electrical AMC of residential colony, guest house, office building and switch yard etc at POWERGRID Hisar</v>
      </c>
      <c r="C3" s="504"/>
      <c r="D3" s="504"/>
      <c r="E3" s="505"/>
      <c r="F3" s="501"/>
      <c r="G3" s="1"/>
      <c r="H3" s="1"/>
      <c r="I3" s="1"/>
      <c r="J3" s="2"/>
    </row>
    <row r="4" spans="1:10" ht="23.25" customHeight="1">
      <c r="A4" s="495"/>
      <c r="B4" s="506" t="str">
        <f>Basic!B2</f>
        <v>NR1/NT/W-MISC/DOM/I00/25/09788 
(RFX- 5002004636)</v>
      </c>
      <c r="C4" s="507"/>
      <c r="D4" s="507"/>
      <c r="E4" s="508"/>
      <c r="F4" s="501"/>
      <c r="G4" s="1"/>
      <c r="H4" s="1"/>
      <c r="I4" s="1"/>
      <c r="J4" s="2"/>
    </row>
    <row r="5" spans="1:10" ht="39.950000000000003" customHeight="1">
      <c r="A5" s="495"/>
      <c r="B5" s="62">
        <v>1</v>
      </c>
      <c r="C5" s="509" t="s">
        <v>388</v>
      </c>
      <c r="D5" s="509"/>
      <c r="E5" s="510"/>
      <c r="F5" s="501"/>
      <c r="G5" s="7"/>
      <c r="H5" s="7"/>
      <c r="I5" s="1"/>
      <c r="J5" s="2"/>
    </row>
    <row r="6" spans="1:10" ht="33" customHeight="1">
      <c r="A6" s="495"/>
      <c r="B6" s="62">
        <v>2</v>
      </c>
      <c r="C6" s="509" t="s">
        <v>366</v>
      </c>
      <c r="D6" s="509"/>
      <c r="E6" s="510"/>
      <c r="F6" s="501"/>
      <c r="G6" s="1"/>
      <c r="H6" s="1"/>
      <c r="I6" s="1"/>
      <c r="J6" s="2"/>
    </row>
    <row r="7" spans="1:10" s="12" customFormat="1" ht="30" customHeight="1">
      <c r="A7" s="495"/>
      <c r="B7" s="62">
        <v>3</v>
      </c>
      <c r="C7" s="509" t="s">
        <v>164</v>
      </c>
      <c r="D7" s="509"/>
      <c r="E7" s="510"/>
      <c r="F7" s="501"/>
      <c r="G7" s="1"/>
      <c r="H7" s="1"/>
      <c r="I7" s="1"/>
      <c r="J7" s="1"/>
    </row>
    <row r="8" spans="1:10" ht="52.5" hidden="1" customHeight="1">
      <c r="A8" s="495"/>
      <c r="B8" s="62">
        <v>4</v>
      </c>
      <c r="C8" s="509" t="s">
        <v>249</v>
      </c>
      <c r="D8" s="509"/>
      <c r="E8" s="510"/>
      <c r="F8" s="501"/>
      <c r="G8" s="1"/>
      <c r="H8" s="1"/>
      <c r="I8" s="1"/>
      <c r="J8" s="2"/>
    </row>
    <row r="9" spans="1:10" ht="9.75" customHeight="1">
      <c r="A9" s="495"/>
      <c r="B9" s="5"/>
      <c r="C9" s="4"/>
      <c r="D9" s="4"/>
      <c r="E9" s="6"/>
      <c r="F9" s="501"/>
      <c r="G9" s="1"/>
      <c r="H9" s="1"/>
      <c r="I9" s="1"/>
      <c r="J9" s="2"/>
    </row>
    <row r="10" spans="1:10" ht="23.25" customHeight="1">
      <c r="A10" s="495"/>
      <c r="B10" s="511"/>
      <c r="C10" s="512"/>
      <c r="D10" s="512"/>
      <c r="E10" s="513"/>
      <c r="F10" s="501"/>
      <c r="G10" s="1"/>
      <c r="H10" s="1"/>
      <c r="I10" s="1"/>
      <c r="J10" s="2"/>
    </row>
    <row r="11" spans="1:10" ht="10.5" customHeight="1">
      <c r="A11" s="495"/>
      <c r="B11" s="8"/>
      <c r="C11" s="9"/>
      <c r="D11" s="9"/>
      <c r="E11" s="10"/>
      <c r="F11" s="501"/>
      <c r="G11" s="1"/>
      <c r="H11" s="1"/>
      <c r="I11" s="1"/>
      <c r="J11" s="2"/>
    </row>
    <row r="12" spans="1:10" ht="24" customHeight="1">
      <c r="A12" s="495"/>
      <c r="B12" s="514" t="s">
        <v>216</v>
      </c>
      <c r="C12" s="515"/>
      <c r="D12" s="515"/>
      <c r="E12" s="11"/>
      <c r="F12" s="501"/>
    </row>
    <row r="13" spans="1:10" ht="15.95" customHeight="1">
      <c r="A13" s="496"/>
      <c r="B13" s="483" t="s">
        <v>217</v>
      </c>
      <c r="C13" s="484"/>
      <c r="D13" s="484"/>
      <c r="E13" s="13"/>
      <c r="F13" s="502"/>
      <c r="G13" s="1"/>
      <c r="H13" s="1"/>
      <c r="I13" s="1"/>
      <c r="J13" s="2"/>
    </row>
    <row r="14" spans="1:10" ht="24" customHeight="1">
      <c r="A14" s="485"/>
      <c r="B14" s="486" t="s">
        <v>218</v>
      </c>
      <c r="C14" s="487"/>
      <c r="D14" s="487"/>
      <c r="E14" s="11"/>
      <c r="F14" s="488"/>
      <c r="G14" s="14"/>
      <c r="H14" s="14"/>
      <c r="I14" s="14"/>
      <c r="J14" s="14"/>
    </row>
    <row r="15" spans="1:10" ht="15.95" customHeight="1">
      <c r="A15" s="485"/>
      <c r="B15" s="489" t="s">
        <v>219</v>
      </c>
      <c r="C15" s="490"/>
      <c r="D15" s="490"/>
      <c r="E15" s="15"/>
      <c r="F15" s="488"/>
      <c r="G15" s="14"/>
      <c r="H15" s="14"/>
      <c r="I15" s="14"/>
      <c r="J15" s="14"/>
    </row>
    <row r="16" spans="1:10" ht="15.75">
      <c r="A16" s="4"/>
      <c r="B16" s="16"/>
      <c r="C16" s="16"/>
      <c r="D16" s="16"/>
      <c r="E16" s="16"/>
      <c r="F16" s="1"/>
      <c r="G16" s="1"/>
      <c r="H16" s="1"/>
      <c r="I16" s="1"/>
      <c r="J16" s="2"/>
    </row>
    <row r="17" spans="1:10" ht="15.75">
      <c r="A17" s="4"/>
      <c r="B17" s="4"/>
      <c r="C17" s="4"/>
      <c r="D17" s="4"/>
      <c r="E17" s="4"/>
      <c r="F17" s="1"/>
      <c r="G17" s="1"/>
      <c r="H17" s="1"/>
      <c r="I17" s="1"/>
      <c r="J17" s="2"/>
    </row>
    <row r="18" spans="1:10" ht="15.75">
      <c r="A18" s="4"/>
      <c r="B18" s="4"/>
      <c r="C18" s="4"/>
      <c r="D18" s="4"/>
      <c r="E18" s="4"/>
      <c r="F18" s="1"/>
      <c r="G18" s="1"/>
      <c r="H18" s="1"/>
      <c r="I18" s="1"/>
      <c r="J18" s="2"/>
    </row>
  </sheetData>
  <sheetProtection algorithmName="SHA-512" hashValue="G+sEbsifDaCWVUSH5nBuijXkx++zQzgCs1BZExxnlyC+di4ZxInXqyNCoZAi277lXt6zsOyec2vmF5JKZtW7Cg==" saltValue="zbp6N4ouZ+G3kDFsxoyd5Q==" spinCount="100000" sheet="1" selectLockedCells="1" selectUnlockedCells="1"/>
  <mergeCells count="17">
    <mergeCell ref="B1:E1"/>
    <mergeCell ref="A2:A13"/>
    <mergeCell ref="B2:E2"/>
    <mergeCell ref="F2:F13"/>
    <mergeCell ref="B3:E3"/>
    <mergeCell ref="B4:E4"/>
    <mergeCell ref="C5:E5"/>
    <mergeCell ref="C6:E6"/>
    <mergeCell ref="C7:E7"/>
    <mergeCell ref="C8:E8"/>
    <mergeCell ref="B10:E10"/>
    <mergeCell ref="B12:D12"/>
    <mergeCell ref="B13:D13"/>
    <mergeCell ref="A14:A15"/>
    <mergeCell ref="B14:D14"/>
    <mergeCell ref="F14:F15"/>
    <mergeCell ref="B15:D15"/>
  </mergeCells>
  <printOptions horizontalCentered="1"/>
  <pageMargins left="0.15748031496063" right="0.23622047244094499" top="0.78" bottom="0.98425196850393704" header="0.35433070866141703" footer="0.511811023622047"/>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B1484-6720-4FC1-8ECD-D995A8DCC8F8}">
  <dimension ref="A1:K124"/>
  <sheetViews>
    <sheetView showGridLines="0" workbookViewId="0">
      <selection activeCell="D20" sqref="D20"/>
    </sheetView>
  </sheetViews>
  <sheetFormatPr defaultColWidth="9" defaultRowHeight="16.5"/>
  <cols>
    <col min="1" max="1" width="9" style="313"/>
    <col min="2" max="2" width="9" style="314"/>
    <col min="3" max="3" width="74" style="314" customWidth="1"/>
    <col min="4" max="4" width="66.125" style="313" customWidth="1"/>
    <col min="5" max="16384" width="9" style="312"/>
  </cols>
  <sheetData>
    <row r="1" spans="1:11" ht="57" customHeight="1">
      <c r="A1" s="520" t="str">
        <f>"General Instruction to the Bidders for filling up this workbook of Price Schedules for Package having "&amp;Basic!B1</f>
        <v>General Instruction to the Bidders for filling up this workbook of Price Schedules for Package having Civil and electrical AMC of residential colony, guest house, office building and switch yard etc at POWERGRID Hisar</v>
      </c>
      <c r="B1" s="520"/>
      <c r="C1" s="520"/>
      <c r="D1" s="310"/>
      <c r="E1" s="311"/>
      <c r="F1" s="311"/>
      <c r="G1" s="311"/>
      <c r="H1" s="311"/>
      <c r="I1" s="311"/>
      <c r="J1" s="311"/>
      <c r="K1" s="311"/>
    </row>
    <row r="2" spans="1:11" ht="18" customHeight="1">
      <c r="D2" s="315"/>
      <c r="E2" s="316"/>
      <c r="F2" s="316"/>
      <c r="G2" s="316"/>
      <c r="H2" s="316"/>
      <c r="I2" s="316"/>
      <c r="J2" s="316"/>
      <c r="K2" s="316"/>
    </row>
    <row r="3" spans="1:11" ht="18" customHeight="1">
      <c r="A3" s="317" t="s">
        <v>194</v>
      </c>
      <c r="B3" s="314" t="s">
        <v>177</v>
      </c>
      <c r="D3" s="318"/>
      <c r="E3" s="319"/>
      <c r="F3" s="319"/>
      <c r="G3" s="319"/>
      <c r="H3" s="319"/>
      <c r="I3" s="319"/>
      <c r="J3" s="319"/>
      <c r="K3" s="319"/>
    </row>
    <row r="4" spans="1:11" ht="18" customHeight="1">
      <c r="B4" s="320" t="s">
        <v>208</v>
      </c>
      <c r="C4" s="321" t="s">
        <v>185</v>
      </c>
      <c r="D4" s="318"/>
      <c r="E4" s="319"/>
      <c r="F4" s="319"/>
      <c r="G4" s="319"/>
      <c r="H4" s="319"/>
      <c r="I4" s="319"/>
      <c r="J4" s="319"/>
      <c r="K4" s="319"/>
    </row>
    <row r="5" spans="1:11" ht="38.1" customHeight="1">
      <c r="B5" s="320" t="s">
        <v>209</v>
      </c>
      <c r="C5" s="321" t="s">
        <v>241</v>
      </c>
      <c r="D5" s="318"/>
      <c r="E5" s="319"/>
      <c r="F5" s="319"/>
      <c r="G5" s="319"/>
      <c r="H5" s="319"/>
      <c r="I5" s="319"/>
      <c r="J5" s="319"/>
      <c r="K5" s="319"/>
    </row>
    <row r="6" spans="1:11" ht="18" customHeight="1">
      <c r="B6" s="320" t="s">
        <v>236</v>
      </c>
      <c r="C6" s="321" t="s">
        <v>74</v>
      </c>
      <c r="D6" s="318"/>
      <c r="E6" s="319"/>
      <c r="F6" s="319"/>
      <c r="G6" s="319"/>
      <c r="H6" s="319"/>
      <c r="I6" s="319"/>
      <c r="J6" s="319"/>
      <c r="K6" s="319"/>
    </row>
    <row r="7" spans="1:11" ht="18" customHeight="1">
      <c r="B7" s="320" t="s">
        <v>237</v>
      </c>
      <c r="C7" s="321" t="s">
        <v>242</v>
      </c>
      <c r="D7" s="318"/>
      <c r="E7" s="319"/>
      <c r="F7" s="319"/>
      <c r="G7" s="319"/>
      <c r="H7" s="319"/>
      <c r="I7" s="319"/>
      <c r="J7" s="319"/>
      <c r="K7" s="319"/>
    </row>
    <row r="8" spans="1:11" ht="18" customHeight="1">
      <c r="B8" s="320" t="s">
        <v>243</v>
      </c>
      <c r="C8" s="322" t="s">
        <v>244</v>
      </c>
      <c r="D8" s="318"/>
      <c r="E8" s="319"/>
      <c r="F8" s="319"/>
      <c r="G8" s="319"/>
      <c r="H8" s="319"/>
      <c r="I8" s="319"/>
      <c r="J8" s="319"/>
      <c r="K8" s="319"/>
    </row>
    <row r="9" spans="1:11" ht="18" customHeight="1">
      <c r="B9" s="320" t="s">
        <v>245</v>
      </c>
      <c r="C9" s="322" t="s">
        <v>262</v>
      </c>
      <c r="D9" s="318"/>
      <c r="E9" s="319"/>
      <c r="F9" s="319"/>
      <c r="G9" s="319"/>
      <c r="H9" s="319"/>
      <c r="I9" s="319"/>
      <c r="J9" s="319"/>
      <c r="K9" s="319"/>
    </row>
    <row r="10" spans="1:11" ht="18" customHeight="1">
      <c r="B10" s="320" t="s">
        <v>261</v>
      </c>
      <c r="C10" s="321" t="s">
        <v>246</v>
      </c>
      <c r="D10" s="318"/>
      <c r="E10" s="319"/>
      <c r="F10" s="319"/>
      <c r="G10" s="319"/>
      <c r="H10" s="319"/>
      <c r="I10" s="319"/>
      <c r="J10" s="319"/>
      <c r="K10" s="319"/>
    </row>
    <row r="11" spans="1:11" ht="18" customHeight="1">
      <c r="B11" s="323"/>
      <c r="C11" s="321"/>
      <c r="D11" s="318"/>
      <c r="E11" s="319"/>
      <c r="F11" s="319"/>
      <c r="G11" s="319"/>
      <c r="H11" s="319"/>
      <c r="I11" s="319"/>
      <c r="J11" s="319"/>
      <c r="K11" s="319"/>
    </row>
    <row r="12" spans="1:11" ht="18" customHeight="1">
      <c r="A12" s="317" t="s">
        <v>195</v>
      </c>
      <c r="B12" s="314" t="s">
        <v>178</v>
      </c>
      <c r="D12" s="318"/>
      <c r="E12" s="319"/>
      <c r="F12" s="319"/>
      <c r="G12" s="319"/>
      <c r="H12" s="319"/>
      <c r="I12" s="319"/>
      <c r="J12" s="319"/>
      <c r="K12" s="319"/>
    </row>
    <row r="13" spans="1:11" ht="18" customHeight="1">
      <c r="B13" s="516" t="s">
        <v>179</v>
      </c>
      <c r="C13" s="516"/>
      <c r="D13" s="324"/>
      <c r="E13" s="319"/>
      <c r="F13" s="319"/>
      <c r="G13" s="319"/>
      <c r="H13" s="319"/>
      <c r="I13" s="319"/>
      <c r="J13" s="319"/>
      <c r="K13" s="319"/>
    </row>
    <row r="14" spans="1:11" ht="18" customHeight="1">
      <c r="B14" s="325"/>
      <c r="C14" s="321" t="s">
        <v>180</v>
      </c>
      <c r="D14" s="318"/>
      <c r="E14" s="319"/>
      <c r="F14" s="319"/>
      <c r="G14" s="319"/>
      <c r="H14" s="319"/>
      <c r="I14" s="319"/>
      <c r="J14" s="319"/>
      <c r="K14" s="319"/>
    </row>
    <row r="15" spans="1:11" ht="18" customHeight="1">
      <c r="B15" s="516" t="s">
        <v>181</v>
      </c>
      <c r="C15" s="516"/>
      <c r="D15" s="324"/>
      <c r="E15" s="319"/>
      <c r="F15" s="319"/>
      <c r="G15" s="319"/>
      <c r="H15" s="319"/>
      <c r="I15" s="319"/>
      <c r="J15" s="319"/>
      <c r="K15" s="319"/>
    </row>
    <row r="16" spans="1:11" ht="38.1" hidden="1" customHeight="1">
      <c r="B16" s="326" t="s">
        <v>186</v>
      </c>
      <c r="C16" s="321" t="s">
        <v>254</v>
      </c>
      <c r="D16" s="318"/>
      <c r="E16" s="319"/>
      <c r="F16" s="319"/>
      <c r="G16" s="319"/>
      <c r="H16" s="319"/>
      <c r="I16" s="319"/>
      <c r="J16" s="319"/>
      <c r="K16" s="319"/>
    </row>
    <row r="17" spans="2:11" ht="24.75" hidden="1" customHeight="1">
      <c r="B17" s="326" t="s">
        <v>186</v>
      </c>
      <c r="C17" s="321" t="s">
        <v>248</v>
      </c>
      <c r="D17" s="318"/>
      <c r="E17" s="319"/>
      <c r="F17" s="319"/>
      <c r="G17" s="319"/>
      <c r="H17" s="319"/>
      <c r="I17" s="319"/>
      <c r="J17" s="319"/>
      <c r="K17" s="319"/>
    </row>
    <row r="18" spans="2:11" ht="42" hidden="1" customHeight="1">
      <c r="B18" s="326" t="s">
        <v>186</v>
      </c>
      <c r="C18" s="321" t="s">
        <v>363</v>
      </c>
      <c r="D18" s="318"/>
      <c r="E18" s="319"/>
      <c r="F18" s="319"/>
      <c r="G18" s="319"/>
      <c r="H18" s="319"/>
      <c r="I18" s="319"/>
      <c r="J18" s="319"/>
      <c r="K18" s="319"/>
    </row>
    <row r="19" spans="2:11" ht="18" customHeight="1">
      <c r="B19" s="326" t="s">
        <v>186</v>
      </c>
      <c r="C19" s="321" t="s">
        <v>255</v>
      </c>
      <c r="D19" s="318"/>
      <c r="E19" s="319"/>
      <c r="F19" s="319"/>
      <c r="G19" s="319"/>
      <c r="H19" s="319"/>
      <c r="I19" s="319"/>
      <c r="J19" s="319"/>
      <c r="K19" s="319"/>
    </row>
    <row r="20" spans="2:11" ht="18" customHeight="1">
      <c r="B20" s="326" t="s">
        <v>186</v>
      </c>
      <c r="C20" s="321" t="s">
        <v>240</v>
      </c>
      <c r="D20" s="318"/>
      <c r="E20" s="319"/>
      <c r="F20" s="319"/>
      <c r="G20" s="319"/>
      <c r="H20" s="319"/>
      <c r="I20" s="319"/>
      <c r="J20" s="319"/>
      <c r="K20" s="319"/>
    </row>
    <row r="21" spans="2:11" ht="18" customHeight="1">
      <c r="B21" s="326" t="s">
        <v>186</v>
      </c>
      <c r="C21" s="321" t="s">
        <v>182</v>
      </c>
      <c r="D21" s="318"/>
      <c r="E21" s="319"/>
      <c r="F21" s="319"/>
      <c r="G21" s="319"/>
      <c r="H21" s="319"/>
      <c r="I21" s="319"/>
      <c r="J21" s="319"/>
      <c r="K21" s="319"/>
    </row>
    <row r="22" spans="2:11" ht="18" customHeight="1">
      <c r="B22" s="516" t="s">
        <v>400</v>
      </c>
      <c r="C22" s="516"/>
      <c r="D22" s="324"/>
    </row>
    <row r="23" spans="2:11" ht="54" customHeight="1">
      <c r="B23" s="326" t="s">
        <v>186</v>
      </c>
      <c r="C23" s="321" t="s">
        <v>183</v>
      </c>
      <c r="D23" s="318"/>
      <c r="E23" s="319"/>
      <c r="F23" s="319"/>
      <c r="G23" s="319"/>
      <c r="H23" s="319"/>
      <c r="I23" s="319"/>
      <c r="J23" s="319"/>
      <c r="K23" s="319"/>
    </row>
    <row r="24" spans="2:11" ht="18" customHeight="1">
      <c r="B24" s="326" t="s">
        <v>186</v>
      </c>
      <c r="C24" s="321" t="s">
        <v>184</v>
      </c>
      <c r="D24" s="318"/>
    </row>
    <row r="25" spans="2:11" ht="18" hidden="1" customHeight="1">
      <c r="B25" s="516" t="s">
        <v>364</v>
      </c>
      <c r="C25" s="516"/>
    </row>
    <row r="26" spans="2:11" ht="38.1" hidden="1" customHeight="1">
      <c r="B26" s="326" t="s">
        <v>186</v>
      </c>
      <c r="C26" s="321" t="s">
        <v>188</v>
      </c>
    </row>
    <row r="27" spans="2:11" ht="38.1" hidden="1" customHeight="1">
      <c r="B27" s="326" t="s">
        <v>186</v>
      </c>
      <c r="C27" s="321" t="s">
        <v>189</v>
      </c>
    </row>
    <row r="28" spans="2:11" ht="18" hidden="1" customHeight="1">
      <c r="B28" s="516" t="s">
        <v>190</v>
      </c>
      <c r="C28" s="516"/>
    </row>
    <row r="29" spans="2:11" ht="18" hidden="1" customHeight="1">
      <c r="B29" s="326" t="s">
        <v>186</v>
      </c>
      <c r="C29" s="327" t="s">
        <v>187</v>
      </c>
    </row>
    <row r="30" spans="2:11" ht="18" hidden="1" customHeight="1">
      <c r="B30" s="326" t="s">
        <v>186</v>
      </c>
      <c r="C30" s="327" t="s">
        <v>191</v>
      </c>
    </row>
    <row r="31" spans="2:11" ht="18" customHeight="1">
      <c r="B31" s="516" t="s">
        <v>365</v>
      </c>
      <c r="C31" s="516"/>
    </row>
    <row r="32" spans="2:11" ht="18" customHeight="1">
      <c r="B32" s="326" t="s">
        <v>186</v>
      </c>
      <c r="C32" s="321" t="s">
        <v>75</v>
      </c>
      <c r="D32" s="318"/>
      <c r="E32" s="319"/>
      <c r="F32" s="319"/>
      <c r="G32" s="319"/>
      <c r="H32" s="319"/>
      <c r="I32" s="319"/>
      <c r="J32" s="319"/>
      <c r="K32" s="319"/>
    </row>
    <row r="33" spans="1:11" ht="18" customHeight="1">
      <c r="B33" s="326" t="s">
        <v>186</v>
      </c>
      <c r="C33" s="321" t="s">
        <v>367</v>
      </c>
      <c r="D33" s="318"/>
      <c r="E33" s="319"/>
      <c r="F33" s="319"/>
      <c r="G33" s="319"/>
      <c r="H33" s="319"/>
      <c r="I33" s="319"/>
      <c r="J33" s="319"/>
      <c r="K33" s="319"/>
    </row>
    <row r="34" spans="1:11">
      <c r="B34" s="326" t="s">
        <v>186</v>
      </c>
      <c r="C34" s="321" t="s">
        <v>256</v>
      </c>
      <c r="D34" s="318"/>
      <c r="E34" s="319"/>
      <c r="F34" s="319"/>
      <c r="G34" s="319"/>
      <c r="H34" s="319"/>
      <c r="I34" s="319"/>
      <c r="J34" s="319"/>
      <c r="K34" s="319"/>
    </row>
    <row r="35" spans="1:11" ht="18" customHeight="1">
      <c r="B35" s="326" t="s">
        <v>186</v>
      </c>
      <c r="C35" s="321" t="s">
        <v>192</v>
      </c>
      <c r="D35" s="318"/>
      <c r="E35" s="319"/>
      <c r="F35" s="319"/>
      <c r="G35" s="319"/>
      <c r="H35" s="319"/>
      <c r="I35" s="319"/>
      <c r="J35" s="319"/>
      <c r="K35" s="319"/>
    </row>
    <row r="36" spans="1:11" ht="18" customHeight="1">
      <c r="A36" s="314"/>
      <c r="C36" s="328"/>
    </row>
    <row r="37" spans="1:11" ht="18" customHeight="1">
      <c r="A37" s="517"/>
      <c r="B37" s="517"/>
      <c r="C37" s="517"/>
      <c r="D37" s="329"/>
    </row>
    <row r="38" spans="1:11" ht="18" customHeight="1">
      <c r="A38" s="518" t="s">
        <v>76</v>
      </c>
      <c r="B38" s="518"/>
      <c r="C38" s="518"/>
      <c r="D38" s="329"/>
    </row>
    <row r="39" spans="1:11" ht="36" customHeight="1">
      <c r="A39" s="519" t="s">
        <v>193</v>
      </c>
      <c r="B39" s="519"/>
      <c r="C39" s="519"/>
    </row>
    <row r="40" spans="1:11" ht="18" customHeight="1">
      <c r="B40" s="330"/>
      <c r="C40" s="330"/>
    </row>
    <row r="41" spans="1:11" ht="18" customHeight="1">
      <c r="C41" s="327"/>
    </row>
    <row r="42" spans="1:11" ht="18" customHeight="1">
      <c r="C42" s="328"/>
    </row>
    <row r="43" spans="1:11" ht="18" customHeight="1">
      <c r="C43" s="327"/>
    </row>
    <row r="44" spans="1:11" ht="18" customHeight="1">
      <c r="B44" s="328"/>
      <c r="C44" s="328"/>
    </row>
    <row r="45" spans="1:11" ht="18" customHeight="1">
      <c r="B45" s="328"/>
      <c r="C45" s="328"/>
    </row>
    <row r="46" spans="1:11" ht="18" customHeight="1">
      <c r="B46" s="328"/>
      <c r="C46" s="328"/>
    </row>
    <row r="47" spans="1:11" ht="18" customHeight="1">
      <c r="B47" s="328"/>
      <c r="C47" s="328"/>
    </row>
    <row r="48" spans="1:11" ht="18" customHeight="1">
      <c r="B48" s="328"/>
      <c r="C48" s="328"/>
    </row>
    <row r="49" spans="2:3" ht="18" customHeight="1">
      <c r="B49" s="328"/>
      <c r="C49" s="328"/>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algorithmName="SHA-512" hashValue="vOQa5iwmvU7QhFWOWOqKf57HF9VMt7ZXJJDogjuRitOwCEF8Y2RzLC/RX4D9T68mtdJu7S9xUZ10SVGrNW2GxQ==" saltValue="KIaqMs4FlepsgHBcXtDEfw==" spinCount="100000" sheet="1" selectLockedCells="1" selectUnlockedCells="1"/>
  <mergeCells count="10">
    <mergeCell ref="B31:C31"/>
    <mergeCell ref="A37:C37"/>
    <mergeCell ref="A38:C38"/>
    <mergeCell ref="A39:C39"/>
    <mergeCell ref="A1:C1"/>
    <mergeCell ref="B13:C13"/>
    <mergeCell ref="B15:C15"/>
    <mergeCell ref="B22:C22"/>
    <mergeCell ref="B25:C25"/>
    <mergeCell ref="B28:C28"/>
  </mergeCells>
  <pageMargins left="0.75" right="0.42" top="0.55000000000000004" bottom="0.47" header="0.32" footer="0.25"/>
  <pageSetup orientation="portrait" r:id="rId1"/>
  <headerFooter alignWithMargins="0">
    <oddFooter>&amp;RPage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13AA6-FAE5-4468-82A2-4116793A65DF}">
  <dimension ref="B1:AC54"/>
  <sheetViews>
    <sheetView showGridLines="0" view="pageBreakPreview" zoomScaleSheetLayoutView="100" workbookViewId="0">
      <selection activeCell="D10" sqref="D10:G10"/>
    </sheetView>
  </sheetViews>
  <sheetFormatPr defaultColWidth="8" defaultRowHeight="16.5"/>
  <cols>
    <col min="1" max="1" width="8" style="334" customWidth="1"/>
    <col min="2" max="2" width="28.875" style="331" customWidth="1"/>
    <col min="3" max="3" width="10.25" style="331" customWidth="1"/>
    <col min="4" max="5" width="5.625" style="331" customWidth="1"/>
    <col min="6" max="6" width="5.625" style="334" customWidth="1"/>
    <col min="7" max="7" width="34.125" style="334" customWidth="1"/>
    <col min="8" max="14" width="10.375" style="334" hidden="1" customWidth="1"/>
    <col min="15" max="24" width="10.375" style="334" customWidth="1"/>
    <col min="25" max="25" width="10.375" style="334" hidden="1" customWidth="1"/>
    <col min="26" max="26" width="8" style="334" hidden="1" customWidth="1"/>
    <col min="27" max="27" width="13.375" style="334" hidden="1" customWidth="1"/>
    <col min="28" max="28" width="0" style="334" hidden="1" customWidth="1"/>
    <col min="29" max="16384" width="8" style="334"/>
  </cols>
  <sheetData>
    <row r="1" spans="2:29" s="331" customFormat="1" ht="64.5" customHeight="1">
      <c r="B1" s="524" t="str">
        <f>Basic!B1</f>
        <v>Civil and electrical AMC of residential colony, guest house, office building and switch yard etc at POWERGRID Hisar</v>
      </c>
      <c r="C1" s="524"/>
      <c r="D1" s="524"/>
      <c r="E1" s="524"/>
      <c r="F1" s="524"/>
      <c r="G1" s="524"/>
      <c r="H1" s="332"/>
      <c r="I1" s="332"/>
      <c r="J1" s="332"/>
      <c r="K1" s="332"/>
      <c r="L1" s="332"/>
      <c r="M1" s="332"/>
      <c r="N1" s="332"/>
      <c r="O1" s="332"/>
      <c r="P1" s="332"/>
      <c r="Q1" s="332"/>
      <c r="R1" s="332"/>
      <c r="S1" s="332"/>
      <c r="T1" s="332"/>
      <c r="U1" s="332"/>
      <c r="V1" s="332"/>
      <c r="W1" s="332"/>
      <c r="X1" s="332"/>
      <c r="Y1" s="332"/>
      <c r="AA1" s="333"/>
      <c r="AB1" s="333"/>
      <c r="AC1" s="333"/>
    </row>
    <row r="2" spans="2:29" ht="20.100000000000001" customHeight="1">
      <c r="B2" s="525" t="str">
        <f>Basic!B2</f>
        <v>NR1/NT/W-MISC/DOM/I00/25/09788 
(RFX- 5002004636)</v>
      </c>
      <c r="C2" s="525"/>
      <c r="D2" s="525"/>
      <c r="E2" s="525"/>
      <c r="F2" s="525"/>
      <c r="G2" s="525"/>
      <c r="H2" s="331"/>
      <c r="I2" s="331"/>
      <c r="J2" s="331"/>
      <c r="K2" s="331"/>
      <c r="L2" s="331"/>
      <c r="M2" s="331"/>
      <c r="N2" s="331"/>
      <c r="O2" s="331"/>
      <c r="P2" s="331"/>
      <c r="Q2" s="331"/>
      <c r="R2" s="331"/>
      <c r="S2" s="331"/>
      <c r="T2" s="331"/>
      <c r="U2" s="331"/>
      <c r="V2" s="331"/>
      <c r="W2" s="331"/>
      <c r="X2" s="331"/>
      <c r="Y2" s="331"/>
      <c r="AA2" s="334" t="s">
        <v>157</v>
      </c>
      <c r="AB2" s="335">
        <v>1</v>
      </c>
      <c r="AC2" s="336"/>
    </row>
    <row r="3" spans="2:29" ht="12" customHeight="1">
      <c r="B3" s="337"/>
      <c r="C3" s="337"/>
      <c r="D3" s="337"/>
      <c r="E3" s="337"/>
      <c r="F3" s="331"/>
      <c r="G3" s="331"/>
      <c r="H3" s="331"/>
      <c r="I3" s="331"/>
      <c r="J3" s="331"/>
      <c r="K3" s="331"/>
      <c r="L3" s="331"/>
      <c r="M3" s="331"/>
      <c r="N3" s="331"/>
      <c r="O3" s="331"/>
      <c r="P3" s="331"/>
      <c r="Q3" s="331"/>
      <c r="R3" s="331"/>
      <c r="S3" s="331"/>
      <c r="T3" s="331"/>
      <c r="U3" s="331"/>
      <c r="V3" s="331"/>
      <c r="W3" s="331"/>
      <c r="X3" s="331"/>
      <c r="Y3" s="331"/>
      <c r="AA3" s="334" t="s">
        <v>158</v>
      </c>
      <c r="AB3" s="335" t="s">
        <v>247</v>
      </c>
      <c r="AC3" s="336"/>
    </row>
    <row r="4" spans="2:29" ht="20.100000000000001" customHeight="1">
      <c r="B4" s="526" t="s">
        <v>159</v>
      </c>
      <c r="C4" s="526"/>
      <c r="D4" s="526"/>
      <c r="E4" s="526"/>
      <c r="F4" s="526"/>
      <c r="G4" s="526"/>
      <c r="H4" s="331"/>
      <c r="I4" s="331"/>
      <c r="J4" s="331"/>
      <c r="K4" s="331"/>
      <c r="L4" s="331"/>
      <c r="M4" s="331"/>
      <c r="N4" s="331"/>
      <c r="O4" s="331"/>
      <c r="P4" s="331"/>
      <c r="Q4" s="331"/>
      <c r="R4" s="331"/>
      <c r="S4" s="331"/>
      <c r="T4" s="331"/>
      <c r="U4" s="331"/>
      <c r="V4" s="331"/>
      <c r="W4" s="331"/>
      <c r="X4" s="331"/>
      <c r="Y4" s="331"/>
      <c r="AB4" s="335"/>
      <c r="AC4" s="336"/>
    </row>
    <row r="5" spans="2:29" ht="12" customHeight="1">
      <c r="B5" s="338"/>
      <c r="C5" s="338"/>
      <c r="F5" s="331"/>
      <c r="G5" s="331"/>
      <c r="H5" s="331"/>
      <c r="I5" s="331"/>
      <c r="J5" s="331"/>
      <c r="K5" s="331"/>
      <c r="L5" s="331"/>
      <c r="M5" s="331"/>
      <c r="N5" s="331"/>
      <c r="O5" s="331"/>
      <c r="P5" s="331"/>
      <c r="Q5" s="331"/>
      <c r="R5" s="331"/>
      <c r="S5" s="331"/>
      <c r="T5" s="331"/>
      <c r="U5" s="331"/>
      <c r="V5" s="331"/>
      <c r="W5" s="331"/>
      <c r="X5" s="331"/>
      <c r="Y5" s="331"/>
      <c r="AA5" s="336"/>
      <c r="AB5" s="336"/>
      <c r="AC5" s="336"/>
    </row>
    <row r="6" spans="2:29" s="331" customFormat="1" ht="43.5" hidden="1" customHeight="1">
      <c r="B6" s="339" t="s">
        <v>160</v>
      </c>
      <c r="C6" s="340"/>
      <c r="D6" s="527" t="s">
        <v>157</v>
      </c>
      <c r="E6" s="527"/>
      <c r="F6" s="527"/>
      <c r="G6" s="527"/>
      <c r="H6" s="341"/>
      <c r="I6" s="341"/>
      <c r="J6" s="341"/>
      <c r="K6" s="341"/>
      <c r="L6" s="341"/>
      <c r="M6" s="341"/>
      <c r="N6" s="341"/>
      <c r="O6" s="341"/>
      <c r="P6" s="341"/>
      <c r="Q6" s="341"/>
      <c r="R6" s="341"/>
      <c r="S6" s="341"/>
      <c r="U6" s="341"/>
      <c r="V6" s="341"/>
      <c r="W6" s="341"/>
      <c r="X6" s="341"/>
      <c r="Y6" s="341"/>
      <c r="AA6" s="342">
        <f>IF(D6="Sole Bidder",0,D7)</f>
        <v>0</v>
      </c>
      <c r="AB6" s="333"/>
      <c r="AC6" s="333"/>
    </row>
    <row r="7" spans="2:29" ht="50.1" hidden="1" customHeight="1">
      <c r="B7" s="339" t="str">
        <f>IF(D6="JV (Joint Venture)","Total Nos. of  Partners in the JV [excluding the Lead Partner]","")</f>
        <v/>
      </c>
      <c r="C7" s="343"/>
      <c r="D7" s="528">
        <v>1</v>
      </c>
      <c r="E7" s="529"/>
      <c r="F7" s="529"/>
      <c r="G7" s="530"/>
      <c r="AA7" s="336"/>
      <c r="AB7" s="336"/>
      <c r="AC7" s="336"/>
    </row>
    <row r="8" spans="2:29" ht="19.5" hidden="1" customHeight="1">
      <c r="B8" s="344"/>
      <c r="C8" s="344"/>
      <c r="D8" s="341"/>
    </row>
    <row r="9" spans="2:29" ht="20.100000000000001" customHeight="1">
      <c r="B9" s="345" t="s">
        <v>264</v>
      </c>
      <c r="C9" s="346"/>
      <c r="D9" s="521"/>
      <c r="E9" s="522"/>
      <c r="F9" s="522"/>
      <c r="G9" s="523"/>
    </row>
    <row r="10" spans="2:29" ht="20.100000000000001" customHeight="1">
      <c r="B10" s="347" t="s">
        <v>265</v>
      </c>
      <c r="C10" s="348"/>
      <c r="D10" s="531"/>
      <c r="E10" s="532"/>
      <c r="F10" s="532"/>
      <c r="G10" s="533"/>
    </row>
    <row r="11" spans="2:29" ht="20.100000000000001" customHeight="1">
      <c r="B11" s="349"/>
      <c r="C11" s="350"/>
      <c r="D11" s="534"/>
      <c r="E11" s="532"/>
      <c r="F11" s="532"/>
      <c r="G11" s="533"/>
    </row>
    <row r="12" spans="2:29" ht="20.100000000000001" customHeight="1">
      <c r="B12" s="349"/>
      <c r="C12" s="350"/>
      <c r="D12" s="534"/>
      <c r="E12" s="532"/>
      <c r="F12" s="532"/>
      <c r="G12" s="533"/>
    </row>
    <row r="13" spans="2:29" ht="20.100000000000001" customHeight="1">
      <c r="B13" s="351"/>
      <c r="C13" s="352"/>
      <c r="D13" s="534"/>
      <c r="E13" s="532"/>
      <c r="F13" s="532"/>
      <c r="G13" s="533"/>
    </row>
    <row r="14" spans="2:29" ht="39.75" customHeight="1">
      <c r="B14" s="535" t="s">
        <v>368</v>
      </c>
      <c r="C14" s="536"/>
      <c r="D14" s="534"/>
      <c r="E14" s="532"/>
      <c r="F14" s="532"/>
      <c r="G14" s="533"/>
      <c r="J14" s="334" t="s">
        <v>369</v>
      </c>
    </row>
    <row r="15" spans="2:29" ht="20.100000000000001" customHeight="1">
      <c r="B15" s="545" t="s">
        <v>370</v>
      </c>
      <c r="C15" s="546"/>
      <c r="D15" s="534"/>
      <c r="E15" s="532"/>
      <c r="F15" s="532"/>
      <c r="G15" s="533"/>
      <c r="J15" s="334" t="s">
        <v>371</v>
      </c>
    </row>
    <row r="16" spans="2:29" ht="20.100000000000001" customHeight="1">
      <c r="B16" s="362"/>
      <c r="C16" s="363"/>
      <c r="D16" s="534"/>
      <c r="E16" s="532"/>
      <c r="F16" s="532"/>
      <c r="G16" s="533"/>
    </row>
    <row r="17" spans="2:12" ht="20.100000000000001" customHeight="1">
      <c r="B17" s="537" t="s">
        <v>372</v>
      </c>
      <c r="C17" s="538"/>
      <c r="D17" s="353"/>
      <c r="E17" s="354"/>
      <c r="F17" s="354"/>
      <c r="G17" s="355"/>
    </row>
    <row r="18" spans="2:12" ht="20.100000000000001" customHeight="1">
      <c r="B18" s="537" t="s">
        <v>373</v>
      </c>
      <c r="C18" s="538"/>
      <c r="D18" s="353"/>
      <c r="E18" s="354"/>
      <c r="F18" s="354"/>
      <c r="G18" s="355"/>
    </row>
    <row r="19" spans="2:12" ht="20.100000000000001" customHeight="1">
      <c r="B19" s="537" t="s">
        <v>374</v>
      </c>
      <c r="C19" s="538"/>
      <c r="D19" s="353"/>
      <c r="E19" s="354"/>
      <c r="F19" s="354"/>
      <c r="G19" s="355"/>
    </row>
    <row r="20" spans="2:12" ht="20.100000000000001" customHeight="1">
      <c r="B20" s="537" t="s">
        <v>375</v>
      </c>
      <c r="C20" s="538"/>
      <c r="D20" s="353"/>
      <c r="E20" s="354"/>
      <c r="F20" s="354"/>
      <c r="G20" s="355"/>
    </row>
    <row r="21" spans="2:12" ht="21" customHeight="1">
      <c r="B21" s="356" t="s">
        <v>376</v>
      </c>
      <c r="C21" s="357"/>
      <c r="D21" s="539"/>
      <c r="E21" s="540"/>
      <c r="F21" s="540"/>
      <c r="G21" s="541"/>
    </row>
    <row r="22" spans="2:12" ht="21" customHeight="1">
      <c r="B22" s="356" t="s">
        <v>161</v>
      </c>
      <c r="C22" s="357"/>
      <c r="D22" s="539"/>
      <c r="E22" s="540"/>
      <c r="F22" s="540"/>
      <c r="G22" s="541"/>
    </row>
    <row r="23" spans="2:12" ht="21" customHeight="1">
      <c r="B23" s="358"/>
      <c r="C23" s="358"/>
      <c r="D23" s="358"/>
    </row>
    <row r="24" spans="2:12" s="331" customFormat="1" ht="21" customHeight="1">
      <c r="B24" s="356" t="s">
        <v>162</v>
      </c>
      <c r="C24" s="357"/>
      <c r="D24" s="359"/>
      <c r="E24" s="360"/>
      <c r="F24" s="359"/>
      <c r="G24" s="361"/>
      <c r="H24" s="333">
        <f>IF(E24="Feb",28,IF(OR(E24="Apr",E24="Jun",E24="Sep",E24="Nov"),30,31))</f>
        <v>31</v>
      </c>
      <c r="J24" s="331">
        <v>2022</v>
      </c>
      <c r="K24" s="331">
        <v>1</v>
      </c>
      <c r="L24" s="331" t="s">
        <v>377</v>
      </c>
    </row>
    <row r="25" spans="2:12" ht="21" customHeight="1">
      <c r="B25" s="356" t="s">
        <v>163</v>
      </c>
      <c r="C25" s="357"/>
      <c r="D25" s="542"/>
      <c r="E25" s="543"/>
      <c r="F25" s="543"/>
      <c r="G25" s="544"/>
      <c r="K25" s="334">
        <v>2</v>
      </c>
      <c r="L25" s="334" t="s">
        <v>378</v>
      </c>
    </row>
    <row r="26" spans="2:12">
      <c r="E26" s="334"/>
      <c r="K26" s="331">
        <v>3</v>
      </c>
      <c r="L26" s="331" t="s">
        <v>379</v>
      </c>
    </row>
    <row r="27" spans="2:12">
      <c r="K27" s="334">
        <v>4</v>
      </c>
      <c r="L27" s="334" t="s">
        <v>380</v>
      </c>
    </row>
    <row r="28" spans="2:12">
      <c r="K28" s="331">
        <v>5</v>
      </c>
      <c r="L28" s="331" t="s">
        <v>43</v>
      </c>
    </row>
    <row r="29" spans="2:12">
      <c r="K29" s="334">
        <v>6</v>
      </c>
      <c r="L29" s="334" t="s">
        <v>381</v>
      </c>
    </row>
    <row r="30" spans="2:12">
      <c r="K30" s="331">
        <v>7</v>
      </c>
      <c r="L30" s="331" t="s">
        <v>382</v>
      </c>
    </row>
    <row r="31" spans="2:12">
      <c r="K31" s="334">
        <v>8</v>
      </c>
      <c r="L31" s="334" t="s">
        <v>383</v>
      </c>
    </row>
    <row r="32" spans="2:12">
      <c r="K32" s="331">
        <v>9</v>
      </c>
      <c r="L32" s="331" t="s">
        <v>384</v>
      </c>
    </row>
    <row r="33" spans="11:12">
      <c r="K33" s="334">
        <v>10</v>
      </c>
      <c r="L33" s="334" t="s">
        <v>385</v>
      </c>
    </row>
    <row r="34" spans="11:12">
      <c r="K34" s="331">
        <v>11</v>
      </c>
      <c r="L34" s="331" t="s">
        <v>386</v>
      </c>
    </row>
    <row r="35" spans="11:12">
      <c r="K35" s="334">
        <v>12</v>
      </c>
      <c r="L35" s="334" t="s">
        <v>387</v>
      </c>
    </row>
    <row r="36" spans="11:12">
      <c r="K36" s="331">
        <v>13</v>
      </c>
    </row>
    <row r="37" spans="11:12">
      <c r="K37" s="334">
        <v>14</v>
      </c>
    </row>
    <row r="38" spans="11:12">
      <c r="K38" s="331">
        <v>15</v>
      </c>
    </row>
    <row r="39" spans="11:12">
      <c r="K39" s="334">
        <v>16</v>
      </c>
    </row>
    <row r="40" spans="11:12">
      <c r="K40" s="331">
        <v>17</v>
      </c>
    </row>
    <row r="41" spans="11:12">
      <c r="K41" s="334">
        <v>18</v>
      </c>
    </row>
    <row r="42" spans="11:12">
      <c r="K42" s="331">
        <v>19</v>
      </c>
    </row>
    <row r="43" spans="11:12">
      <c r="K43" s="334">
        <v>20</v>
      </c>
    </row>
    <row r="44" spans="11:12">
      <c r="K44" s="331">
        <v>21</v>
      </c>
    </row>
    <row r="45" spans="11:12">
      <c r="K45" s="334">
        <v>22</v>
      </c>
    </row>
    <row r="46" spans="11:12">
      <c r="K46" s="331">
        <v>23</v>
      </c>
    </row>
    <row r="47" spans="11:12">
      <c r="K47" s="334">
        <v>24</v>
      </c>
    </row>
    <row r="48" spans="11:12">
      <c r="K48" s="331">
        <v>25</v>
      </c>
    </row>
    <row r="49" spans="11:11">
      <c r="K49" s="334">
        <v>26</v>
      </c>
    </row>
    <row r="50" spans="11:11">
      <c r="K50" s="331">
        <v>27</v>
      </c>
    </row>
    <row r="51" spans="11:11">
      <c r="K51" s="334">
        <v>28</v>
      </c>
    </row>
    <row r="52" spans="11:11">
      <c r="K52" s="331">
        <v>29</v>
      </c>
    </row>
    <row r="53" spans="11:11">
      <c r="K53" s="334">
        <v>30</v>
      </c>
    </row>
    <row r="54" spans="11:11">
      <c r="K54" s="331">
        <v>31</v>
      </c>
    </row>
  </sheetData>
  <sheetProtection algorithmName="SHA-512" hashValue="FpEH2Pu30spcrteWerqlO2LwRkHdw+yJYf27AEppn7128qYl5YNvRMkz92byGksJIAoE0NN4QYTV4d/P1EOh0A==" saltValue="unx6naYiEDlLwEO6DIR+wQ==" spinCount="100000" sheet="1" selectLockedCells="1"/>
  <mergeCells count="22">
    <mergeCell ref="B20:C20"/>
    <mergeCell ref="D21:G21"/>
    <mergeCell ref="D22:G22"/>
    <mergeCell ref="D25:G25"/>
    <mergeCell ref="B15:C15"/>
    <mergeCell ref="D15:G15"/>
    <mergeCell ref="D16:G16"/>
    <mergeCell ref="B17:C17"/>
    <mergeCell ref="B18:C18"/>
    <mergeCell ref="B19:C19"/>
    <mergeCell ref="D10:G10"/>
    <mergeCell ref="D11:G11"/>
    <mergeCell ref="D12:G12"/>
    <mergeCell ref="D13:G13"/>
    <mergeCell ref="B14:C14"/>
    <mergeCell ref="D14:G14"/>
    <mergeCell ref="D9:G9"/>
    <mergeCell ref="B1:G1"/>
    <mergeCell ref="B2:G2"/>
    <mergeCell ref="B4:G4"/>
    <mergeCell ref="D6:G6"/>
    <mergeCell ref="D7:G7"/>
  </mergeCells>
  <conditionalFormatting sqref="B7:G7">
    <cfRule type="expression" dxfId="14" priority="2" stopIfTrue="1">
      <formula>$D$6="Sole Bidder"</formula>
    </cfRule>
  </conditionalFormatting>
  <conditionalFormatting sqref="D8">
    <cfRule type="expression" dxfId="13" priority="1" stopIfTrue="1">
      <formula>$AA$6=0</formula>
    </cfRule>
  </conditionalFormatting>
  <dataValidations count="6">
    <dataValidation type="list" allowBlank="1" showInputMessage="1" showErrorMessage="1" sqref="F24" xr:uid="{395C9393-1D54-4B87-8525-6872EE27D156}">
      <formula1>$J$24</formula1>
    </dataValidation>
    <dataValidation type="list" allowBlank="1" showInputMessage="1" showErrorMessage="1" sqref="E24" xr:uid="{E8982450-79A8-40E0-8282-AA861B8C1543}">
      <formula1>$L$24:$L$35</formula1>
    </dataValidation>
    <dataValidation type="list" allowBlank="1" showInputMessage="1" showErrorMessage="1" sqref="D24" xr:uid="{109FAC67-6B26-44B3-BB49-800ADA3FC5B7}">
      <formula1>$K$24:$K$54</formula1>
    </dataValidation>
    <dataValidation type="list" allowBlank="1" showInputMessage="1" showErrorMessage="1" sqref="D6" xr:uid="{A6CC6F94-EFD1-4F9E-A1E4-372A5C80E9A0}">
      <formula1>$AA$2:$AA$3</formula1>
    </dataValidation>
    <dataValidation type="list" allowBlank="1" showInputMessage="1" showErrorMessage="1" sqref="D7:G7" xr:uid="{B6AC36D3-027E-49E4-80C4-4F918001B323}">
      <formula1>$AB$2:$AB$3</formula1>
    </dataValidation>
    <dataValidation type="list" allowBlank="1" showInputMessage="1" showErrorMessage="1" sqref="D14:G14" xr:uid="{D7BDDE8C-1F7A-4CB6-8394-EC427C90E760}">
      <formula1>$J$14:$J$15</formula1>
    </dataValidation>
  </dataValidations>
  <pageMargins left="0.75" right="0.75" top="0.69" bottom="0.7" header="0.4" footer="0.37"/>
  <pageSetup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pageSetUpPr fitToPage="1"/>
  </sheetPr>
  <dimension ref="A1:AT135"/>
  <sheetViews>
    <sheetView tabSelected="1" topLeftCell="A22" zoomScale="85" zoomScaleNormal="85" zoomScaleSheetLayoutView="90" workbookViewId="0">
      <selection activeCell="J18" sqref="J18:J38"/>
    </sheetView>
  </sheetViews>
  <sheetFormatPr defaultColWidth="9" defaultRowHeight="13.5"/>
  <cols>
    <col min="1" max="1" width="8.5" style="403" customWidth="1"/>
    <col min="2" max="2" width="41" style="404" customWidth="1"/>
    <col min="3" max="3" width="11.5" style="404" customWidth="1"/>
    <col min="4" max="4" width="9" style="405" customWidth="1"/>
    <col min="5" max="5" width="9.625" style="405" customWidth="1"/>
    <col min="6" max="7" width="11.75" style="405" hidden="1" customWidth="1"/>
    <col min="8" max="8" width="8.75" style="405" customWidth="1"/>
    <col min="9" max="9" width="11.75" style="405" customWidth="1"/>
    <col min="10" max="10" width="18.125" style="405" customWidth="1"/>
    <col min="11" max="11" width="25.25" style="405" customWidth="1"/>
    <col min="12" max="12" width="8.625" style="384" customWidth="1"/>
    <col min="13" max="13" width="7.375" style="385" bestFit="1" customWidth="1"/>
    <col min="14" max="14" width="5.625" style="386" hidden="1" customWidth="1"/>
    <col min="15" max="15" width="7.5" style="386" hidden="1" customWidth="1"/>
    <col min="16" max="16" width="20.125" style="386" hidden="1" customWidth="1"/>
    <col min="17" max="17" width="9" style="386" hidden="1" customWidth="1"/>
    <col min="18" max="18" width="11.75" style="386" hidden="1" customWidth="1"/>
    <col min="19" max="19" width="7.625" style="387" hidden="1" customWidth="1"/>
    <col min="20" max="20" width="8.125" style="386" hidden="1" customWidth="1"/>
    <col min="21" max="21" width="8.875" style="386" hidden="1" customWidth="1"/>
    <col min="22" max="22" width="10.75" style="386" customWidth="1"/>
    <col min="23" max="23" width="7.5" style="388" customWidth="1"/>
    <col min="24" max="24" width="6.25" style="388" customWidth="1"/>
    <col min="25" max="25" width="8.75" style="388" customWidth="1"/>
    <col min="26" max="26" width="5.5" style="389" customWidth="1"/>
    <col min="27" max="42" width="9" style="389"/>
    <col min="43" max="16384" width="9" style="386"/>
  </cols>
  <sheetData>
    <row r="1" spans="1:46" ht="16.5" customHeight="1">
      <c r="A1" s="381" t="str">
        <f>Basic!B2</f>
        <v>NR1/NT/W-MISC/DOM/I00/25/09788 
(RFX- 5002004636)</v>
      </c>
      <c r="B1" s="382"/>
      <c r="C1" s="382"/>
      <c r="D1" s="382"/>
      <c r="E1" s="382"/>
      <c r="F1" s="382"/>
      <c r="G1" s="382"/>
      <c r="H1" s="382"/>
      <c r="I1" s="382"/>
      <c r="J1" s="382"/>
      <c r="K1" s="383" t="s">
        <v>234</v>
      </c>
    </row>
    <row r="2" spans="1:46" s="387" customFormat="1" ht="35.25" customHeight="1">
      <c r="A2" s="567" t="str">
        <f>Basic!B1</f>
        <v>Civil and electrical AMC of residential colony, guest house, office building and switch yard etc at POWERGRID Hisar</v>
      </c>
      <c r="B2" s="568"/>
      <c r="C2" s="568"/>
      <c r="D2" s="568"/>
      <c r="E2" s="568"/>
      <c r="F2" s="568"/>
      <c r="G2" s="568"/>
      <c r="H2" s="568"/>
      <c r="I2" s="568"/>
      <c r="J2" s="568"/>
      <c r="K2" s="569"/>
      <c r="L2" s="384"/>
      <c r="M2" s="385"/>
      <c r="W2" s="390"/>
      <c r="X2" s="390"/>
      <c r="Y2" s="390"/>
      <c r="Z2" s="391"/>
      <c r="AA2" s="391"/>
      <c r="AB2" s="391"/>
      <c r="AC2" s="391"/>
      <c r="AD2" s="391"/>
      <c r="AE2" s="391"/>
      <c r="AF2" s="391"/>
      <c r="AG2" s="391"/>
      <c r="AH2" s="391"/>
      <c r="AI2" s="391"/>
      <c r="AJ2" s="391"/>
      <c r="AK2" s="391"/>
      <c r="AL2" s="391"/>
      <c r="AM2" s="391"/>
      <c r="AN2" s="391"/>
      <c r="AO2" s="391"/>
      <c r="AP2" s="391"/>
    </row>
    <row r="3" spans="1:46" s="387" customFormat="1" ht="15">
      <c r="A3" s="563"/>
      <c r="B3" s="563"/>
      <c r="C3" s="563"/>
      <c r="D3" s="563"/>
      <c r="E3" s="563"/>
      <c r="F3" s="563"/>
      <c r="G3" s="563"/>
      <c r="H3" s="563"/>
      <c r="I3" s="563"/>
      <c r="J3" s="563"/>
      <c r="K3" s="563"/>
      <c r="L3" s="392"/>
      <c r="M3" s="393"/>
      <c r="N3" s="394"/>
      <c r="O3" s="391"/>
      <c r="P3" s="391" t="s">
        <v>196</v>
      </c>
      <c r="Q3" s="391"/>
      <c r="R3" s="391">
        <f>IF(ISERROR(#REF!/('Sch-6A'!D14+'Sch-6A'!D16+'Sch-6A'!D18)),0,#REF!/( 'Sch-6A'!D14+'Sch-6A'!D16+'Sch-6A'!D18))</f>
        <v>0</v>
      </c>
      <c r="S3" s="391"/>
      <c r="T3" s="395"/>
      <c r="U3" s="396"/>
      <c r="V3" s="396"/>
      <c r="W3" s="397"/>
      <c r="X3" s="390"/>
      <c r="Y3" s="398"/>
      <c r="Z3" s="391"/>
      <c r="AA3" s="391"/>
      <c r="AB3" s="559"/>
      <c r="AC3" s="559"/>
      <c r="AD3" s="391"/>
      <c r="AE3" s="391"/>
      <c r="AF3" s="391"/>
      <c r="AG3" s="391"/>
      <c r="AH3" s="391"/>
      <c r="AI3" s="391"/>
      <c r="AJ3" s="391"/>
      <c r="AK3" s="391"/>
      <c r="AL3" s="391"/>
      <c r="AM3" s="391"/>
      <c r="AN3" s="391"/>
      <c r="AO3" s="391"/>
      <c r="AP3" s="391"/>
      <c r="AQ3" s="391"/>
      <c r="AR3" s="391"/>
      <c r="AS3" s="391"/>
      <c r="AT3" s="391"/>
    </row>
    <row r="4" spans="1:46" s="387" customFormat="1" ht="8.25" customHeight="1">
      <c r="A4" s="399"/>
      <c r="B4" s="399"/>
      <c r="C4" s="399"/>
      <c r="D4" s="399"/>
      <c r="E4" s="399"/>
      <c r="F4" s="399"/>
      <c r="G4" s="399"/>
      <c r="H4" s="399"/>
      <c r="I4" s="399"/>
      <c r="J4" s="399"/>
      <c r="K4" s="399"/>
      <c r="L4" s="392"/>
      <c r="M4" s="393"/>
      <c r="N4" s="394"/>
      <c r="O4" s="391"/>
      <c r="P4" s="391"/>
      <c r="Q4" s="391"/>
      <c r="R4" s="391"/>
      <c r="S4" s="391"/>
      <c r="T4" s="395"/>
      <c r="U4" s="396"/>
      <c r="V4" s="396"/>
      <c r="W4" s="397"/>
      <c r="X4" s="390"/>
      <c r="Y4" s="398"/>
      <c r="Z4" s="391"/>
      <c r="AA4" s="391"/>
      <c r="AB4" s="394"/>
      <c r="AC4" s="394"/>
      <c r="AD4" s="391"/>
      <c r="AE4" s="391"/>
      <c r="AF4" s="391"/>
      <c r="AG4" s="391"/>
      <c r="AH4" s="391"/>
      <c r="AI4" s="391"/>
      <c r="AJ4" s="391"/>
      <c r="AK4" s="391"/>
      <c r="AL4" s="391"/>
      <c r="AM4" s="391"/>
      <c r="AN4" s="391"/>
      <c r="AO4" s="391"/>
      <c r="AP4" s="391"/>
      <c r="AQ4" s="391"/>
      <c r="AR4" s="391"/>
      <c r="AS4" s="391"/>
      <c r="AT4" s="391"/>
    </row>
    <row r="5" spans="1:46" s="387" customFormat="1" ht="21.95" customHeight="1">
      <c r="A5" s="560" t="s">
        <v>250</v>
      </c>
      <c r="B5" s="560"/>
      <c r="C5" s="560"/>
      <c r="D5" s="560"/>
      <c r="E5" s="560"/>
      <c r="F5" s="560"/>
      <c r="G5" s="560"/>
      <c r="H5" s="560"/>
      <c r="I5" s="560"/>
      <c r="J5" s="560"/>
      <c r="K5" s="560"/>
      <c r="L5" s="400"/>
      <c r="M5" s="385"/>
      <c r="P5" s="401" t="s">
        <v>197</v>
      </c>
      <c r="R5" s="402" t="e">
        <f>#REF!</f>
        <v>#REF!</v>
      </c>
      <c r="W5" s="390"/>
      <c r="X5" s="390"/>
      <c r="Y5" s="390"/>
      <c r="Z5" s="391"/>
      <c r="AA5" s="391"/>
      <c r="AB5" s="391"/>
      <c r="AC5" s="391"/>
      <c r="AD5" s="391"/>
      <c r="AE5" s="391"/>
      <c r="AF5" s="391"/>
      <c r="AG5" s="391"/>
      <c r="AH5" s="391"/>
      <c r="AI5" s="391"/>
      <c r="AJ5" s="391"/>
      <c r="AK5" s="391"/>
      <c r="AL5" s="391"/>
      <c r="AM5" s="391"/>
      <c r="AN5" s="391"/>
      <c r="AO5" s="391"/>
      <c r="AP5" s="391"/>
    </row>
    <row r="6" spans="1:46" s="387" customFormat="1" ht="2.25" customHeight="1">
      <c r="A6" s="403"/>
      <c r="B6" s="404"/>
      <c r="C6" s="404"/>
      <c r="D6" s="405"/>
      <c r="E6" s="405"/>
      <c r="F6" s="405"/>
      <c r="G6" s="405"/>
      <c r="H6" s="405"/>
      <c r="I6" s="405"/>
      <c r="J6" s="405"/>
      <c r="L6" s="406"/>
      <c r="M6" s="385"/>
      <c r="P6" s="401" t="s">
        <v>198</v>
      </c>
      <c r="R6" s="402">
        <f>IF(ISERROR(#REF!/#REF!),0,#REF! /#REF!)</f>
        <v>0</v>
      </c>
      <c r="W6" s="390"/>
      <c r="X6" s="390"/>
      <c r="Y6" s="390"/>
      <c r="Z6" s="391"/>
      <c r="AA6" s="391"/>
      <c r="AB6" s="391"/>
      <c r="AC6" s="391"/>
      <c r="AD6" s="391"/>
      <c r="AE6" s="391"/>
      <c r="AF6" s="391"/>
      <c r="AG6" s="391"/>
      <c r="AH6" s="391"/>
      <c r="AI6" s="391"/>
      <c r="AJ6" s="391"/>
      <c r="AK6" s="391"/>
      <c r="AL6" s="391"/>
      <c r="AM6" s="391"/>
      <c r="AN6" s="391"/>
      <c r="AO6" s="391"/>
      <c r="AP6" s="391"/>
    </row>
    <row r="7" spans="1:46" s="387" customFormat="1" ht="18" customHeight="1">
      <c r="A7" s="407" t="s">
        <v>290</v>
      </c>
      <c r="B7" s="408"/>
      <c r="C7" s="408"/>
      <c r="D7" s="408"/>
      <c r="E7" s="408"/>
      <c r="F7" s="408"/>
      <c r="G7" s="408"/>
      <c r="H7" s="408"/>
      <c r="I7" s="408"/>
      <c r="J7" s="409" t="s">
        <v>220</v>
      </c>
      <c r="L7" s="410"/>
      <c r="M7" s="385"/>
      <c r="P7" s="401" t="s">
        <v>200</v>
      </c>
      <c r="R7" s="402" t="e">
        <f>#REF!</f>
        <v>#REF!</v>
      </c>
      <c r="W7" s="390"/>
      <c r="X7" s="390"/>
      <c r="Y7" s="390"/>
      <c r="Z7" s="391"/>
      <c r="AA7" s="391"/>
      <c r="AB7" s="391"/>
      <c r="AC7" s="391"/>
      <c r="AD7" s="391"/>
      <c r="AE7" s="391"/>
      <c r="AF7" s="391"/>
      <c r="AG7" s="391"/>
      <c r="AH7" s="391"/>
      <c r="AI7" s="391"/>
      <c r="AJ7" s="391"/>
      <c r="AK7" s="391"/>
      <c r="AL7" s="391"/>
      <c r="AM7" s="391"/>
      <c r="AN7" s="391"/>
      <c r="AO7" s="391"/>
      <c r="AP7" s="391"/>
    </row>
    <row r="8" spans="1:46" s="387" customFormat="1" ht="15">
      <c r="A8" s="561"/>
      <c r="B8" s="561"/>
      <c r="C8" s="561"/>
      <c r="D8" s="561"/>
      <c r="E8" s="561"/>
      <c r="F8" s="411"/>
      <c r="G8" s="411"/>
      <c r="H8" s="411"/>
      <c r="I8" s="411"/>
      <c r="J8" s="412"/>
      <c r="L8" s="413"/>
      <c r="M8" s="385"/>
      <c r="P8" s="401" t="s">
        <v>199</v>
      </c>
      <c r="R8" s="402" t="e">
        <f>SUM(R3:R7)</f>
        <v>#REF!</v>
      </c>
      <c r="W8" s="390"/>
      <c r="X8" s="390"/>
      <c r="Y8" s="390"/>
      <c r="Z8" s="391"/>
      <c r="AA8" s="391"/>
      <c r="AB8" s="391"/>
      <c r="AC8" s="391"/>
      <c r="AD8" s="391"/>
      <c r="AE8" s="391"/>
      <c r="AF8" s="391"/>
      <c r="AG8" s="391"/>
      <c r="AH8" s="391"/>
      <c r="AI8" s="391"/>
      <c r="AJ8" s="391"/>
      <c r="AK8" s="391"/>
      <c r="AL8" s="391"/>
      <c r="AM8" s="391"/>
      <c r="AN8" s="391"/>
      <c r="AO8" s="391"/>
      <c r="AP8" s="391"/>
    </row>
    <row r="9" spans="1:46" s="387" customFormat="1" ht="18" customHeight="1">
      <c r="A9" s="407" t="s">
        <v>221</v>
      </c>
      <c r="B9" s="562" t="str">
        <f xml:space="preserve"> IF('Names of Bidder'!D9=0, "",'Names of Bidder'!D9)</f>
        <v/>
      </c>
      <c r="C9" s="562"/>
      <c r="D9" s="562"/>
      <c r="E9" s="562"/>
      <c r="F9" s="414"/>
      <c r="G9" s="564" t="s">
        <v>323</v>
      </c>
      <c r="H9" s="564"/>
      <c r="I9" s="564"/>
      <c r="J9" s="266"/>
      <c r="L9" s="413"/>
      <c r="M9" s="385"/>
      <c r="W9" s="390"/>
      <c r="X9" s="390"/>
      <c r="Y9" s="390"/>
      <c r="Z9" s="391"/>
      <c r="AA9" s="391"/>
      <c r="AB9" s="391"/>
      <c r="AC9" s="391"/>
      <c r="AD9" s="391"/>
      <c r="AE9" s="391"/>
      <c r="AF9" s="391"/>
      <c r="AG9" s="391"/>
      <c r="AH9" s="391"/>
      <c r="AI9" s="391"/>
      <c r="AJ9" s="391"/>
      <c r="AK9" s="391"/>
      <c r="AL9" s="391"/>
      <c r="AM9" s="391"/>
      <c r="AN9" s="391"/>
      <c r="AO9" s="391"/>
      <c r="AP9" s="391"/>
    </row>
    <row r="10" spans="1:46" s="387" customFormat="1" ht="18" customHeight="1">
      <c r="A10" s="407" t="s">
        <v>222</v>
      </c>
      <c r="B10" s="562" t="str">
        <f xml:space="preserve"> IF('Names of Bidder'!D10=0, "",'Names of Bidder'!D10)</f>
        <v/>
      </c>
      <c r="C10" s="562"/>
      <c r="D10" s="562"/>
      <c r="E10" s="562"/>
      <c r="F10" s="414"/>
      <c r="G10" s="564" t="s">
        <v>324</v>
      </c>
      <c r="H10" s="564"/>
      <c r="I10" s="564"/>
      <c r="J10" s="564"/>
      <c r="K10" s="269"/>
      <c r="L10" s="413"/>
      <c r="M10" s="385"/>
      <c r="W10" s="390"/>
      <c r="X10" s="390"/>
      <c r="Y10" s="390"/>
      <c r="Z10" s="391"/>
      <c r="AA10" s="391"/>
      <c r="AB10" s="391"/>
      <c r="AC10" s="391"/>
      <c r="AD10" s="391"/>
      <c r="AE10" s="391"/>
      <c r="AF10" s="391"/>
      <c r="AG10" s="391"/>
      <c r="AH10" s="391"/>
      <c r="AI10" s="391"/>
      <c r="AJ10" s="391"/>
      <c r="AK10" s="391"/>
      <c r="AL10" s="391"/>
      <c r="AM10" s="391"/>
      <c r="AN10" s="391"/>
      <c r="AO10" s="391"/>
      <c r="AP10" s="391"/>
    </row>
    <row r="11" spans="1:46" s="387" customFormat="1" ht="18" customHeight="1">
      <c r="A11" s="408"/>
      <c r="B11" s="562" t="str">
        <f xml:space="preserve"> IF('Names of Bidder'!D11=0, "",'Names of Bidder'!D11)</f>
        <v/>
      </c>
      <c r="C11" s="562"/>
      <c r="D11" s="562"/>
      <c r="E11" s="562"/>
      <c r="F11" s="414"/>
      <c r="G11" s="564" t="s">
        <v>325</v>
      </c>
      <c r="H11" s="564"/>
      <c r="I11" s="564"/>
      <c r="J11" s="564"/>
      <c r="K11" s="269"/>
      <c r="L11" s="413"/>
      <c r="M11" s="385"/>
      <c r="P11" s="401" t="s">
        <v>171</v>
      </c>
      <c r="R11" s="402" t="e">
        <f>#REF!</f>
        <v>#REF!</v>
      </c>
      <c r="W11" s="390"/>
      <c r="X11" s="390"/>
      <c r="Y11" s="390"/>
      <c r="Z11" s="391"/>
      <c r="AA11" s="391"/>
      <c r="AB11" s="391"/>
      <c r="AC11" s="391"/>
      <c r="AD11" s="391"/>
      <c r="AE11" s="391"/>
      <c r="AF11" s="391"/>
      <c r="AG11" s="391"/>
      <c r="AH11" s="391"/>
      <c r="AI11" s="391"/>
      <c r="AJ11" s="391"/>
      <c r="AK11" s="391"/>
      <c r="AL11" s="391"/>
      <c r="AM11" s="391"/>
      <c r="AN11" s="391"/>
      <c r="AO11" s="391"/>
      <c r="AP11" s="391"/>
    </row>
    <row r="12" spans="1:46" s="387" customFormat="1" ht="18" customHeight="1">
      <c r="A12" s="408"/>
      <c r="B12" s="562" t="str">
        <f xml:space="preserve"> IF('Names of Bidder'!D12=0, "",'Names of Bidder'!D12)</f>
        <v/>
      </c>
      <c r="C12" s="562"/>
      <c r="D12" s="562"/>
      <c r="E12" s="562"/>
      <c r="F12" s="414"/>
      <c r="G12" s="566" t="s">
        <v>326</v>
      </c>
      <c r="H12" s="566"/>
      <c r="I12" s="566"/>
      <c r="J12" s="566"/>
      <c r="L12" s="413"/>
      <c r="M12" s="385"/>
      <c r="P12" s="401"/>
      <c r="R12" s="402"/>
      <c r="W12" s="390"/>
      <c r="X12" s="390"/>
      <c r="Y12" s="390"/>
      <c r="Z12" s="391"/>
      <c r="AA12" s="391"/>
      <c r="AB12" s="391"/>
      <c r="AC12" s="391"/>
      <c r="AD12" s="391"/>
      <c r="AE12" s="391"/>
      <c r="AF12" s="391"/>
      <c r="AG12" s="391"/>
      <c r="AH12" s="391"/>
      <c r="AI12" s="391"/>
      <c r="AJ12" s="391"/>
      <c r="AK12" s="391"/>
      <c r="AL12" s="391"/>
      <c r="AM12" s="391"/>
      <c r="AN12" s="391"/>
      <c r="AO12" s="391"/>
      <c r="AP12" s="391"/>
    </row>
    <row r="13" spans="1:46" s="387" customFormat="1" ht="16.5">
      <c r="A13" s="415" t="s">
        <v>391</v>
      </c>
      <c r="B13" s="416"/>
      <c r="C13" s="414"/>
      <c r="D13" s="414"/>
      <c r="E13" s="414"/>
      <c r="F13" s="414"/>
      <c r="G13" s="564" t="s">
        <v>327</v>
      </c>
      <c r="H13" s="564"/>
      <c r="I13" s="564"/>
      <c r="J13" s="266"/>
      <c r="L13" s="413"/>
      <c r="M13" s="385"/>
      <c r="P13" s="401"/>
      <c r="R13" s="402"/>
      <c r="W13" s="390"/>
      <c r="X13" s="390"/>
      <c r="Y13" s="390"/>
      <c r="Z13" s="391"/>
      <c r="AA13" s="391"/>
      <c r="AB13" s="391"/>
      <c r="AC13" s="391"/>
      <c r="AD13" s="391"/>
      <c r="AE13" s="391"/>
      <c r="AF13" s="391"/>
      <c r="AG13" s="391"/>
      <c r="AH13" s="391"/>
      <c r="AI13" s="391"/>
      <c r="AJ13" s="391"/>
      <c r="AK13" s="391"/>
      <c r="AL13" s="391"/>
      <c r="AM13" s="391"/>
      <c r="AN13" s="391"/>
      <c r="AO13" s="391"/>
      <c r="AP13" s="391"/>
    </row>
    <row r="14" spans="1:46" s="387" customFormat="1" ht="15">
      <c r="A14" s="408"/>
      <c r="B14" s="407"/>
      <c r="C14" s="407"/>
      <c r="D14" s="407"/>
      <c r="E14" s="407"/>
      <c r="F14" s="407"/>
      <c r="G14" s="407"/>
      <c r="H14" s="407"/>
      <c r="I14" s="407"/>
      <c r="J14" s="407"/>
      <c r="K14" s="417" t="s">
        <v>170</v>
      </c>
      <c r="L14" s="413"/>
      <c r="M14" s="385"/>
      <c r="Q14" s="565" t="s">
        <v>172</v>
      </c>
      <c r="R14" s="565"/>
      <c r="S14" s="418" t="s">
        <v>174</v>
      </c>
      <c r="T14" s="565" t="s">
        <v>173</v>
      </c>
      <c r="U14" s="565"/>
      <c r="W14" s="390"/>
      <c r="X14" s="390"/>
      <c r="Y14" s="390"/>
      <c r="Z14" s="391"/>
      <c r="AA14" s="391"/>
      <c r="AB14" s="391"/>
      <c r="AC14" s="391"/>
      <c r="AD14" s="391"/>
      <c r="AE14" s="391"/>
      <c r="AF14" s="391"/>
      <c r="AG14" s="391"/>
      <c r="AH14" s="391"/>
      <c r="AI14" s="391"/>
      <c r="AJ14" s="391"/>
      <c r="AK14" s="391"/>
      <c r="AL14" s="391"/>
      <c r="AM14" s="391"/>
      <c r="AN14" s="391"/>
      <c r="AO14" s="391"/>
      <c r="AP14" s="391"/>
    </row>
    <row r="15" spans="1:46" s="387" customFormat="1" ht="145.5">
      <c r="A15" s="419" t="s">
        <v>203</v>
      </c>
      <c r="B15" s="419" t="s">
        <v>206</v>
      </c>
      <c r="C15" s="419" t="s">
        <v>311</v>
      </c>
      <c r="D15" s="420" t="s">
        <v>201</v>
      </c>
      <c r="E15" s="420" t="s">
        <v>202</v>
      </c>
      <c r="F15" s="421" t="s">
        <v>359</v>
      </c>
      <c r="G15" s="422" t="s">
        <v>279</v>
      </c>
      <c r="H15" s="421" t="s">
        <v>274</v>
      </c>
      <c r="I15" s="421" t="s">
        <v>398</v>
      </c>
      <c r="J15" s="423" t="s">
        <v>281</v>
      </c>
      <c r="K15" s="424" t="s">
        <v>280</v>
      </c>
      <c r="L15" s="425"/>
      <c r="M15" s="385"/>
      <c r="Q15" s="426" t="s">
        <v>207</v>
      </c>
      <c r="R15" s="426" t="s">
        <v>223</v>
      </c>
      <c r="S15" s="418"/>
      <c r="T15" s="426" t="s">
        <v>207</v>
      </c>
      <c r="U15" s="426" t="s">
        <v>223</v>
      </c>
      <c r="W15" s="390"/>
      <c r="X15" s="390"/>
      <c r="Y15" s="390"/>
      <c r="Z15" s="391"/>
      <c r="AA15" s="391"/>
      <c r="AB15" s="391"/>
      <c r="AC15" s="391"/>
      <c r="AD15" s="391"/>
      <c r="AE15" s="391"/>
      <c r="AF15" s="391"/>
      <c r="AG15" s="391"/>
      <c r="AH15" s="391"/>
      <c r="AI15" s="391"/>
      <c r="AJ15" s="391"/>
      <c r="AK15" s="391"/>
      <c r="AL15" s="391"/>
      <c r="AM15" s="391"/>
      <c r="AN15" s="391"/>
      <c r="AO15" s="391"/>
      <c r="AP15" s="391"/>
    </row>
    <row r="16" spans="1:46" s="387" customFormat="1" ht="18" customHeight="1">
      <c r="A16" s="427">
        <v>1</v>
      </c>
      <c r="B16" s="427">
        <v>2</v>
      </c>
      <c r="C16" s="427"/>
      <c r="D16" s="427">
        <v>3</v>
      </c>
      <c r="E16" s="427">
        <v>4</v>
      </c>
      <c r="F16" s="421">
        <v>5</v>
      </c>
      <c r="G16" s="421">
        <v>6</v>
      </c>
      <c r="H16" s="421">
        <v>7</v>
      </c>
      <c r="I16" s="427">
        <v>8</v>
      </c>
      <c r="J16" s="428">
        <v>9</v>
      </c>
      <c r="K16" s="427" t="s">
        <v>275</v>
      </c>
      <c r="L16" s="429"/>
      <c r="M16" s="385"/>
      <c r="N16" s="430">
        <f>+Discount!L17</f>
        <v>0</v>
      </c>
      <c r="Q16" s="431">
        <v>5</v>
      </c>
      <c r="R16" s="431" t="s">
        <v>224</v>
      </c>
      <c r="S16" s="418"/>
      <c r="T16" s="431">
        <v>5</v>
      </c>
      <c r="U16" s="431" t="s">
        <v>224</v>
      </c>
      <c r="W16" s="390"/>
      <c r="X16" s="390"/>
      <c r="Y16" s="390"/>
      <c r="Z16" s="391"/>
      <c r="AA16" s="391"/>
      <c r="AB16" s="391"/>
      <c r="AC16" s="391"/>
      <c r="AD16" s="391"/>
      <c r="AE16" s="391"/>
      <c r="AF16" s="391"/>
      <c r="AG16" s="391"/>
      <c r="AH16" s="391"/>
      <c r="AI16" s="391"/>
      <c r="AJ16" s="391"/>
      <c r="AK16" s="391"/>
      <c r="AL16" s="391"/>
      <c r="AM16" s="391"/>
      <c r="AN16" s="391"/>
      <c r="AO16" s="391"/>
      <c r="AP16" s="391"/>
    </row>
    <row r="17" spans="1:42" s="387" customFormat="1" ht="18" customHeight="1">
      <c r="A17" s="427" t="s">
        <v>390</v>
      </c>
      <c r="B17" s="466" t="s">
        <v>411</v>
      </c>
      <c r="C17" s="427"/>
      <c r="D17" s="427"/>
      <c r="E17" s="427"/>
      <c r="F17" s="421"/>
      <c r="G17" s="421"/>
      <c r="H17" s="421"/>
      <c r="I17" s="427"/>
      <c r="J17" s="428"/>
      <c r="K17" s="427"/>
      <c r="L17" s="429"/>
      <c r="M17" s="385"/>
      <c r="N17" s="430"/>
      <c r="Q17" s="431"/>
      <c r="R17" s="431"/>
      <c r="S17" s="418"/>
      <c r="T17" s="431"/>
      <c r="U17" s="431"/>
      <c r="W17" s="390"/>
      <c r="X17" s="390"/>
      <c r="Y17" s="390"/>
      <c r="Z17" s="391"/>
      <c r="AA17" s="391"/>
      <c r="AB17" s="391"/>
      <c r="AC17" s="391"/>
      <c r="AD17" s="391"/>
      <c r="AE17" s="391"/>
      <c r="AF17" s="391"/>
      <c r="AG17" s="391"/>
      <c r="AH17" s="391"/>
      <c r="AI17" s="391"/>
      <c r="AJ17" s="391"/>
      <c r="AK17" s="391"/>
      <c r="AL17" s="391"/>
      <c r="AM17" s="391"/>
      <c r="AN17" s="391"/>
      <c r="AO17" s="391"/>
      <c r="AP17" s="391"/>
    </row>
    <row r="18" spans="1:42" s="387" customFormat="1" ht="114">
      <c r="A18" s="473">
        <v>1</v>
      </c>
      <c r="B18" s="474" t="s">
        <v>416</v>
      </c>
      <c r="C18" s="459" t="s">
        <v>437</v>
      </c>
      <c r="D18" s="481" t="s">
        <v>389</v>
      </c>
      <c r="E18" s="481">
        <v>1500</v>
      </c>
      <c r="F18" s="467"/>
      <c r="G18" s="455"/>
      <c r="H18" s="456">
        <v>0.18</v>
      </c>
      <c r="I18" s="457"/>
      <c r="J18" s="481"/>
      <c r="K18" s="432" t="str">
        <f t="shared" ref="K18" si="0">IF(J18=0, "Included", IF(ISERROR(E18*J18), J18, E18*J18))</f>
        <v>Included</v>
      </c>
      <c r="L18" s="433">
        <f t="shared" ref="L18:L38" si="1">IF(I18="",H18,I18)</f>
        <v>0.18</v>
      </c>
      <c r="M18" s="469" t="str">
        <f>IF(J18=0,"Included", L18*K18)</f>
        <v>Included</v>
      </c>
      <c r="N18" s="430"/>
      <c r="O18" s="387">
        <v>332.02</v>
      </c>
      <c r="Q18" s="431"/>
      <c r="R18" s="431"/>
      <c r="S18" s="418"/>
      <c r="T18" s="431"/>
      <c r="U18" s="431"/>
      <c r="W18" s="390"/>
      <c r="X18" s="390"/>
      <c r="Y18" s="390"/>
      <c r="Z18" s="391"/>
      <c r="AA18" s="391"/>
      <c r="AB18" s="391"/>
      <c r="AC18" s="391"/>
      <c r="AD18" s="391"/>
      <c r="AE18" s="391"/>
      <c r="AF18" s="391"/>
      <c r="AG18" s="391"/>
      <c r="AH18" s="391"/>
      <c r="AI18" s="391"/>
      <c r="AJ18" s="391"/>
      <c r="AK18" s="391"/>
      <c r="AL18" s="391"/>
      <c r="AM18" s="391"/>
      <c r="AN18" s="391"/>
      <c r="AO18" s="391"/>
      <c r="AP18" s="391"/>
    </row>
    <row r="19" spans="1:42" s="387" customFormat="1" ht="42.75">
      <c r="A19" s="476">
        <v>2</v>
      </c>
      <c r="B19" s="475" t="s">
        <v>425</v>
      </c>
      <c r="C19" s="459" t="s">
        <v>437</v>
      </c>
      <c r="D19" s="481" t="s">
        <v>438</v>
      </c>
      <c r="E19" s="481">
        <v>10</v>
      </c>
      <c r="F19" s="467"/>
      <c r="G19" s="455"/>
      <c r="H19" s="456">
        <v>0.18</v>
      </c>
      <c r="I19" s="457"/>
      <c r="J19" s="481"/>
      <c r="K19" s="432" t="str">
        <f t="shared" ref="K19:K38" si="2">IF(J19=0, "Included", IF(ISERROR(E19*J19), J19, E19*J19))</f>
        <v>Included</v>
      </c>
      <c r="L19" s="433">
        <f t="shared" si="1"/>
        <v>0.18</v>
      </c>
      <c r="M19" s="469" t="str">
        <f t="shared" ref="M19:M38" si="3">IF(J19=0,"Included", L19*K19)</f>
        <v>Included</v>
      </c>
      <c r="N19" s="430"/>
      <c r="O19" s="387">
        <v>40.799999999999997</v>
      </c>
      <c r="Q19" s="431"/>
      <c r="R19" s="431"/>
      <c r="S19" s="418"/>
      <c r="T19" s="431"/>
      <c r="U19" s="431"/>
      <c r="W19" s="390"/>
      <c r="X19" s="390"/>
      <c r="Y19" s="390"/>
      <c r="Z19" s="391"/>
      <c r="AA19" s="391"/>
      <c r="AB19" s="391"/>
      <c r="AC19" s="391"/>
      <c r="AD19" s="391"/>
      <c r="AE19" s="391"/>
      <c r="AF19" s="391"/>
      <c r="AG19" s="391"/>
      <c r="AH19" s="391"/>
      <c r="AI19" s="391"/>
      <c r="AJ19" s="391"/>
      <c r="AK19" s="391"/>
      <c r="AL19" s="391"/>
      <c r="AM19" s="391"/>
      <c r="AN19" s="391"/>
      <c r="AO19" s="391"/>
      <c r="AP19" s="391"/>
    </row>
    <row r="20" spans="1:42" s="387" customFormat="1" ht="114">
      <c r="A20" s="476">
        <v>3</v>
      </c>
      <c r="B20" s="474" t="s">
        <v>417</v>
      </c>
      <c r="C20" s="459" t="s">
        <v>437</v>
      </c>
      <c r="D20" s="481" t="s">
        <v>389</v>
      </c>
      <c r="E20" s="481">
        <v>2000</v>
      </c>
      <c r="F20" s="467"/>
      <c r="G20" s="455"/>
      <c r="H20" s="456">
        <v>0.18</v>
      </c>
      <c r="I20" s="457"/>
      <c r="J20" s="481"/>
      <c r="K20" s="432" t="str">
        <f t="shared" si="2"/>
        <v>Included</v>
      </c>
      <c r="L20" s="433">
        <f t="shared" si="1"/>
        <v>0.18</v>
      </c>
      <c r="M20" s="469" t="str">
        <f t="shared" si="3"/>
        <v>Included</v>
      </c>
      <c r="N20" s="430"/>
      <c r="O20" s="387">
        <v>62.16</v>
      </c>
      <c r="Q20" s="431"/>
      <c r="R20" s="431"/>
      <c r="S20" s="418"/>
      <c r="T20" s="431"/>
      <c r="U20" s="431"/>
      <c r="W20" s="390"/>
      <c r="X20" s="390"/>
      <c r="Y20" s="390"/>
      <c r="Z20" s="391"/>
      <c r="AA20" s="391"/>
      <c r="AB20" s="391"/>
      <c r="AC20" s="391"/>
      <c r="AD20" s="391"/>
      <c r="AE20" s="391"/>
      <c r="AF20" s="391"/>
      <c r="AG20" s="391"/>
      <c r="AH20" s="391"/>
      <c r="AI20" s="391"/>
      <c r="AJ20" s="391"/>
      <c r="AK20" s="391"/>
      <c r="AL20" s="391"/>
      <c r="AM20" s="391"/>
      <c r="AN20" s="391"/>
      <c r="AO20" s="391"/>
      <c r="AP20" s="391"/>
    </row>
    <row r="21" spans="1:42" s="387" customFormat="1" ht="99.75">
      <c r="A21" s="473">
        <v>4</v>
      </c>
      <c r="B21" s="474" t="s">
        <v>426</v>
      </c>
      <c r="C21" s="459" t="s">
        <v>437</v>
      </c>
      <c r="D21" s="481" t="s">
        <v>389</v>
      </c>
      <c r="E21" s="481">
        <v>1000</v>
      </c>
      <c r="F21" s="467"/>
      <c r="G21" s="455"/>
      <c r="H21" s="456">
        <v>0.18</v>
      </c>
      <c r="I21" s="472"/>
      <c r="J21" s="481"/>
      <c r="K21" s="432" t="str">
        <f t="shared" si="2"/>
        <v>Included</v>
      </c>
      <c r="L21" s="433">
        <f t="shared" si="1"/>
        <v>0.18</v>
      </c>
      <c r="M21" s="469" t="str">
        <f t="shared" si="3"/>
        <v>Included</v>
      </c>
      <c r="N21" s="430"/>
      <c r="O21" s="387">
        <v>67.62</v>
      </c>
      <c r="Q21" s="431"/>
      <c r="R21" s="431"/>
      <c r="S21" s="418"/>
      <c r="T21" s="431"/>
      <c r="U21" s="431"/>
      <c r="W21" s="390"/>
      <c r="X21" s="390"/>
      <c r="Y21" s="390"/>
      <c r="Z21" s="391"/>
      <c r="AA21" s="391"/>
      <c r="AB21" s="391"/>
      <c r="AC21" s="391"/>
      <c r="AD21" s="391"/>
      <c r="AE21" s="391"/>
      <c r="AF21" s="391"/>
      <c r="AG21" s="391"/>
      <c r="AH21" s="391"/>
      <c r="AI21" s="391"/>
      <c r="AJ21" s="391"/>
      <c r="AK21" s="391"/>
      <c r="AL21" s="391"/>
      <c r="AM21" s="391"/>
      <c r="AN21" s="391"/>
      <c r="AO21" s="391"/>
      <c r="AP21" s="391"/>
    </row>
    <row r="22" spans="1:42" s="387" customFormat="1" ht="42.75">
      <c r="A22" s="480">
        <v>5</v>
      </c>
      <c r="B22" s="477" t="s">
        <v>427</v>
      </c>
      <c r="C22" s="459" t="s">
        <v>437</v>
      </c>
      <c r="D22" s="481" t="s">
        <v>389</v>
      </c>
      <c r="E22" s="481">
        <v>200</v>
      </c>
      <c r="F22" s="467"/>
      <c r="G22" s="455"/>
      <c r="H22" s="456">
        <v>0.18</v>
      </c>
      <c r="I22" s="457"/>
      <c r="J22" s="481"/>
      <c r="K22" s="432" t="str">
        <f t="shared" si="2"/>
        <v>Included</v>
      </c>
      <c r="L22" s="433">
        <f t="shared" si="1"/>
        <v>0.18</v>
      </c>
      <c r="M22" s="469" t="str">
        <f t="shared" si="3"/>
        <v>Included</v>
      </c>
      <c r="N22" s="430"/>
      <c r="O22" s="387">
        <v>3608.26</v>
      </c>
      <c r="Q22" s="431"/>
      <c r="R22" s="431"/>
      <c r="S22" s="418"/>
      <c r="T22" s="431"/>
      <c r="U22" s="431"/>
      <c r="W22" s="390"/>
      <c r="X22" s="390"/>
      <c r="Y22" s="390"/>
      <c r="Z22" s="391"/>
      <c r="AA22" s="391"/>
      <c r="AB22" s="391"/>
      <c r="AC22" s="391"/>
      <c r="AD22" s="391"/>
      <c r="AE22" s="391"/>
      <c r="AF22" s="391"/>
      <c r="AG22" s="391"/>
      <c r="AH22" s="391"/>
      <c r="AI22" s="391"/>
      <c r="AJ22" s="391"/>
      <c r="AK22" s="391"/>
      <c r="AL22" s="391"/>
      <c r="AM22" s="391"/>
      <c r="AN22" s="391"/>
      <c r="AO22" s="391"/>
      <c r="AP22" s="391"/>
    </row>
    <row r="23" spans="1:42" s="387" customFormat="1" ht="71.25">
      <c r="A23" s="473">
        <v>6</v>
      </c>
      <c r="B23" s="477" t="s">
        <v>428</v>
      </c>
      <c r="C23" s="459" t="s">
        <v>437</v>
      </c>
      <c r="D23" s="481" t="s">
        <v>389</v>
      </c>
      <c r="E23" s="481">
        <v>1000</v>
      </c>
      <c r="F23" s="467"/>
      <c r="G23" s="455"/>
      <c r="H23" s="456">
        <v>0.18</v>
      </c>
      <c r="I23" s="457"/>
      <c r="J23" s="481"/>
      <c r="K23" s="432" t="str">
        <f t="shared" si="2"/>
        <v>Included</v>
      </c>
      <c r="L23" s="433">
        <f t="shared" si="1"/>
        <v>0.18</v>
      </c>
      <c r="M23" s="469" t="str">
        <f t="shared" si="3"/>
        <v>Included</v>
      </c>
      <c r="N23" s="430"/>
      <c r="O23" s="387">
        <v>5289.53</v>
      </c>
      <c r="Q23" s="431"/>
      <c r="R23" s="431"/>
      <c r="S23" s="418"/>
      <c r="T23" s="431"/>
      <c r="U23" s="431"/>
      <c r="W23" s="390"/>
      <c r="X23" s="390"/>
      <c r="Y23" s="390"/>
      <c r="Z23" s="391"/>
      <c r="AA23" s="391"/>
      <c r="AB23" s="391"/>
      <c r="AC23" s="391"/>
      <c r="AD23" s="391"/>
      <c r="AE23" s="391"/>
      <c r="AF23" s="391"/>
      <c r="AG23" s="391"/>
      <c r="AH23" s="391"/>
      <c r="AI23" s="391"/>
      <c r="AJ23" s="391"/>
      <c r="AK23" s="391"/>
      <c r="AL23" s="391"/>
      <c r="AM23" s="391"/>
      <c r="AN23" s="391"/>
      <c r="AO23" s="391"/>
      <c r="AP23" s="391"/>
    </row>
    <row r="24" spans="1:42" s="387" customFormat="1" ht="16.5">
      <c r="A24" s="473">
        <v>7</v>
      </c>
      <c r="B24" s="477" t="s">
        <v>429</v>
      </c>
      <c r="C24" s="459" t="s">
        <v>437</v>
      </c>
      <c r="D24" s="481" t="s">
        <v>438</v>
      </c>
      <c r="E24" s="481">
        <v>30</v>
      </c>
      <c r="F24" s="467"/>
      <c r="G24" s="455"/>
      <c r="H24" s="456">
        <v>0.18</v>
      </c>
      <c r="I24" s="457"/>
      <c r="J24" s="481"/>
      <c r="K24" s="432" t="str">
        <f t="shared" si="2"/>
        <v>Included</v>
      </c>
      <c r="L24" s="433">
        <f t="shared" si="1"/>
        <v>0.18</v>
      </c>
      <c r="M24" s="469" t="str">
        <f t="shared" si="3"/>
        <v>Included</v>
      </c>
      <c r="N24" s="430"/>
      <c r="O24" s="387">
        <v>894.25</v>
      </c>
      <c r="Q24" s="431"/>
      <c r="R24" s="431"/>
      <c r="S24" s="418"/>
      <c r="T24" s="431"/>
      <c r="U24" s="431"/>
      <c r="W24" s="390"/>
      <c r="X24" s="390"/>
      <c r="Y24" s="390"/>
      <c r="Z24" s="391"/>
      <c r="AA24" s="391"/>
      <c r="AB24" s="391"/>
      <c r="AC24" s="391"/>
      <c r="AD24" s="391"/>
      <c r="AE24" s="391"/>
      <c r="AF24" s="391"/>
      <c r="AG24" s="391"/>
      <c r="AH24" s="391"/>
      <c r="AI24" s="391"/>
      <c r="AJ24" s="391"/>
      <c r="AK24" s="391"/>
      <c r="AL24" s="391"/>
      <c r="AM24" s="391"/>
      <c r="AN24" s="391"/>
      <c r="AO24" s="391"/>
      <c r="AP24" s="391"/>
    </row>
    <row r="25" spans="1:42" s="387" customFormat="1" ht="71.25">
      <c r="A25" s="473">
        <v>8</v>
      </c>
      <c r="B25" s="477" t="s">
        <v>418</v>
      </c>
      <c r="C25" s="459" t="s">
        <v>437</v>
      </c>
      <c r="D25" s="481" t="s">
        <v>438</v>
      </c>
      <c r="E25" s="481">
        <v>30</v>
      </c>
      <c r="F25" s="467"/>
      <c r="G25" s="455"/>
      <c r="H25" s="456">
        <v>0.18</v>
      </c>
      <c r="I25" s="457"/>
      <c r="J25" s="481"/>
      <c r="K25" s="432" t="str">
        <f t="shared" si="2"/>
        <v>Included</v>
      </c>
      <c r="L25" s="433">
        <f t="shared" si="1"/>
        <v>0.18</v>
      </c>
      <c r="M25" s="469" t="str">
        <f t="shared" si="3"/>
        <v>Included</v>
      </c>
      <c r="N25" s="430"/>
      <c r="Q25" s="431"/>
      <c r="R25" s="431"/>
      <c r="S25" s="418"/>
      <c r="T25" s="431"/>
      <c r="U25" s="431"/>
      <c r="W25" s="390"/>
      <c r="X25" s="390"/>
      <c r="Y25" s="390"/>
      <c r="Z25" s="391"/>
      <c r="AA25" s="391"/>
      <c r="AB25" s="391"/>
      <c r="AC25" s="391"/>
      <c r="AD25" s="391"/>
      <c r="AE25" s="391"/>
      <c r="AF25" s="391"/>
      <c r="AG25" s="391"/>
      <c r="AH25" s="391"/>
      <c r="AI25" s="391"/>
      <c r="AJ25" s="391"/>
      <c r="AK25" s="391"/>
      <c r="AL25" s="391"/>
      <c r="AM25" s="391"/>
      <c r="AN25" s="391"/>
      <c r="AO25" s="391"/>
      <c r="AP25" s="391"/>
    </row>
    <row r="26" spans="1:42" s="387" customFormat="1" ht="185.25">
      <c r="A26" s="473">
        <v>9</v>
      </c>
      <c r="B26" s="477" t="s">
        <v>430</v>
      </c>
      <c r="C26" s="459" t="s">
        <v>437</v>
      </c>
      <c r="D26" s="481" t="s">
        <v>438</v>
      </c>
      <c r="E26" s="481">
        <v>10</v>
      </c>
      <c r="F26" s="467"/>
      <c r="G26" s="455"/>
      <c r="H26" s="456">
        <v>0.18</v>
      </c>
      <c r="I26" s="457"/>
      <c r="J26" s="481"/>
      <c r="K26" s="432" t="str">
        <f t="shared" si="2"/>
        <v>Included</v>
      </c>
      <c r="L26" s="433">
        <f t="shared" si="1"/>
        <v>0.18</v>
      </c>
      <c r="M26" s="469" t="str">
        <f t="shared" si="3"/>
        <v>Included</v>
      </c>
      <c r="N26" s="430"/>
      <c r="Q26" s="431"/>
      <c r="R26" s="431"/>
      <c r="S26" s="418"/>
      <c r="T26" s="431"/>
      <c r="U26" s="431"/>
      <c r="W26" s="390"/>
      <c r="X26" s="390"/>
      <c r="Y26" s="390"/>
      <c r="Z26" s="391"/>
      <c r="AA26" s="391"/>
      <c r="AB26" s="391"/>
      <c r="AC26" s="391"/>
      <c r="AD26" s="391"/>
      <c r="AE26" s="391"/>
      <c r="AF26" s="391"/>
      <c r="AG26" s="391"/>
      <c r="AH26" s="391"/>
      <c r="AI26" s="391"/>
      <c r="AJ26" s="391"/>
      <c r="AK26" s="391"/>
      <c r="AL26" s="391"/>
      <c r="AM26" s="391"/>
      <c r="AN26" s="391"/>
      <c r="AO26" s="391"/>
      <c r="AP26" s="391"/>
    </row>
    <row r="27" spans="1:42" s="387" customFormat="1" ht="85.5">
      <c r="A27" s="473">
        <v>10</v>
      </c>
      <c r="B27" s="477" t="s">
        <v>431</v>
      </c>
      <c r="C27" s="459" t="s">
        <v>437</v>
      </c>
      <c r="D27" s="481" t="s">
        <v>389</v>
      </c>
      <c r="E27" s="481">
        <v>50</v>
      </c>
      <c r="F27" s="467"/>
      <c r="G27" s="455"/>
      <c r="H27" s="456">
        <v>0.18</v>
      </c>
      <c r="I27" s="457"/>
      <c r="J27" s="481"/>
      <c r="K27" s="432" t="str">
        <f t="shared" si="2"/>
        <v>Included</v>
      </c>
      <c r="L27" s="433">
        <f t="shared" si="1"/>
        <v>0.18</v>
      </c>
      <c r="M27" s="469" t="str">
        <f t="shared" si="3"/>
        <v>Included</v>
      </c>
      <c r="N27" s="430"/>
      <c r="Q27" s="431"/>
      <c r="R27" s="431"/>
      <c r="S27" s="418"/>
      <c r="T27" s="431"/>
      <c r="U27" s="431"/>
      <c r="W27" s="390"/>
      <c r="X27" s="390"/>
      <c r="Y27" s="390"/>
      <c r="Z27" s="391"/>
      <c r="AA27" s="391"/>
      <c r="AB27" s="391"/>
      <c r="AC27" s="391"/>
      <c r="AD27" s="391"/>
      <c r="AE27" s="391"/>
      <c r="AF27" s="391"/>
      <c r="AG27" s="391"/>
      <c r="AH27" s="391"/>
      <c r="AI27" s="391"/>
      <c r="AJ27" s="391"/>
      <c r="AK27" s="391"/>
      <c r="AL27" s="391"/>
      <c r="AM27" s="391"/>
      <c r="AN27" s="391"/>
      <c r="AO27" s="391"/>
      <c r="AP27" s="391"/>
    </row>
    <row r="28" spans="1:42" s="387" customFormat="1" ht="57">
      <c r="A28" s="473">
        <v>11</v>
      </c>
      <c r="B28" s="477" t="s">
        <v>419</v>
      </c>
      <c r="C28" s="459" t="s">
        <v>437</v>
      </c>
      <c r="D28" s="481" t="s">
        <v>389</v>
      </c>
      <c r="E28" s="481">
        <v>700</v>
      </c>
      <c r="F28" s="467"/>
      <c r="G28" s="455"/>
      <c r="H28" s="456">
        <v>0.18</v>
      </c>
      <c r="I28" s="457"/>
      <c r="J28" s="481"/>
      <c r="K28" s="432" t="str">
        <f t="shared" si="2"/>
        <v>Included</v>
      </c>
      <c r="L28" s="433">
        <f t="shared" si="1"/>
        <v>0.18</v>
      </c>
      <c r="M28" s="469" t="str">
        <f t="shared" si="3"/>
        <v>Included</v>
      </c>
      <c r="N28" s="430"/>
      <c r="Q28" s="431"/>
      <c r="R28" s="431"/>
      <c r="S28" s="418"/>
      <c r="T28" s="431"/>
      <c r="U28" s="431"/>
      <c r="W28" s="390"/>
      <c r="X28" s="390"/>
      <c r="Y28" s="390"/>
      <c r="Z28" s="391"/>
      <c r="AA28" s="391"/>
      <c r="AB28" s="391"/>
      <c r="AC28" s="391"/>
      <c r="AD28" s="391"/>
      <c r="AE28" s="391"/>
      <c r="AF28" s="391"/>
      <c r="AG28" s="391"/>
      <c r="AH28" s="391"/>
      <c r="AI28" s="391"/>
      <c r="AJ28" s="391"/>
      <c r="AK28" s="391"/>
      <c r="AL28" s="391"/>
      <c r="AM28" s="391"/>
      <c r="AN28" s="391"/>
      <c r="AO28" s="391"/>
      <c r="AP28" s="391"/>
    </row>
    <row r="29" spans="1:42" s="387" customFormat="1" ht="85.5">
      <c r="A29" s="473">
        <v>12</v>
      </c>
      <c r="B29" s="477" t="s">
        <v>420</v>
      </c>
      <c r="C29" s="459" t="s">
        <v>437</v>
      </c>
      <c r="D29" s="481" t="s">
        <v>389</v>
      </c>
      <c r="E29" s="481">
        <v>20</v>
      </c>
      <c r="F29" s="467"/>
      <c r="G29" s="455"/>
      <c r="H29" s="456">
        <v>0.18</v>
      </c>
      <c r="I29" s="457"/>
      <c r="J29" s="481"/>
      <c r="K29" s="432" t="str">
        <f t="shared" si="2"/>
        <v>Included</v>
      </c>
      <c r="L29" s="433">
        <f t="shared" si="1"/>
        <v>0.18</v>
      </c>
      <c r="M29" s="469" t="str">
        <f t="shared" si="3"/>
        <v>Included</v>
      </c>
      <c r="N29" s="430"/>
      <c r="Q29" s="431"/>
      <c r="R29" s="431"/>
      <c r="S29" s="418"/>
      <c r="T29" s="431"/>
      <c r="U29" s="431"/>
      <c r="W29" s="390"/>
      <c r="X29" s="390"/>
      <c r="Y29" s="390"/>
      <c r="Z29" s="391"/>
      <c r="AA29" s="391"/>
      <c r="AB29" s="391"/>
      <c r="AC29" s="391"/>
      <c r="AD29" s="391"/>
      <c r="AE29" s="391"/>
      <c r="AF29" s="391"/>
      <c r="AG29" s="391"/>
      <c r="AH29" s="391"/>
      <c r="AI29" s="391"/>
      <c r="AJ29" s="391"/>
      <c r="AK29" s="391"/>
      <c r="AL29" s="391"/>
      <c r="AM29" s="391"/>
      <c r="AN29" s="391"/>
      <c r="AO29" s="391"/>
      <c r="AP29" s="391"/>
    </row>
    <row r="30" spans="1:42" s="387" customFormat="1" ht="156.75">
      <c r="A30" s="473">
        <v>13</v>
      </c>
      <c r="B30" s="477" t="s">
        <v>432</v>
      </c>
      <c r="C30" s="459" t="s">
        <v>437</v>
      </c>
      <c r="D30" s="481" t="s">
        <v>412</v>
      </c>
      <c r="E30" s="481">
        <v>50</v>
      </c>
      <c r="F30" s="467"/>
      <c r="G30" s="455"/>
      <c r="H30" s="456">
        <v>0.18</v>
      </c>
      <c r="I30" s="457"/>
      <c r="J30" s="481"/>
      <c r="K30" s="432" t="str">
        <f t="shared" si="2"/>
        <v>Included</v>
      </c>
      <c r="L30" s="433">
        <f t="shared" si="1"/>
        <v>0.18</v>
      </c>
      <c r="M30" s="469" t="str">
        <f t="shared" si="3"/>
        <v>Included</v>
      </c>
      <c r="N30" s="430"/>
      <c r="Q30" s="431"/>
      <c r="R30" s="431"/>
      <c r="S30" s="418"/>
      <c r="T30" s="431"/>
      <c r="U30" s="431"/>
      <c r="W30" s="390"/>
      <c r="X30" s="390"/>
      <c r="Y30" s="390"/>
      <c r="Z30" s="391"/>
      <c r="AA30" s="391"/>
      <c r="AB30" s="391"/>
      <c r="AC30" s="391"/>
      <c r="AD30" s="391"/>
      <c r="AE30" s="391"/>
      <c r="AF30" s="391"/>
      <c r="AG30" s="391"/>
      <c r="AH30" s="391"/>
      <c r="AI30" s="391"/>
      <c r="AJ30" s="391"/>
      <c r="AK30" s="391"/>
      <c r="AL30" s="391"/>
      <c r="AM30" s="391"/>
      <c r="AN30" s="391"/>
      <c r="AO30" s="391"/>
      <c r="AP30" s="391"/>
    </row>
    <row r="31" spans="1:42" s="387" customFormat="1" ht="128.25">
      <c r="A31" s="473">
        <v>14</v>
      </c>
      <c r="B31" s="477" t="s">
        <v>433</v>
      </c>
      <c r="C31" s="459" t="s">
        <v>437</v>
      </c>
      <c r="D31" s="481" t="s">
        <v>412</v>
      </c>
      <c r="E31" s="481">
        <v>50</v>
      </c>
      <c r="F31" s="467"/>
      <c r="G31" s="455"/>
      <c r="H31" s="456">
        <v>0.18</v>
      </c>
      <c r="I31" s="457"/>
      <c r="J31" s="481"/>
      <c r="K31" s="432" t="str">
        <f t="shared" si="2"/>
        <v>Included</v>
      </c>
      <c r="L31" s="433">
        <f t="shared" si="1"/>
        <v>0.18</v>
      </c>
      <c r="M31" s="469" t="str">
        <f t="shared" si="3"/>
        <v>Included</v>
      </c>
      <c r="N31" s="430"/>
      <c r="Q31" s="431"/>
      <c r="R31" s="431"/>
      <c r="S31" s="418"/>
      <c r="T31" s="431"/>
      <c r="U31" s="431"/>
      <c r="W31" s="390"/>
      <c r="X31" s="390"/>
      <c r="Y31" s="390"/>
      <c r="Z31" s="391"/>
      <c r="AA31" s="391"/>
      <c r="AB31" s="391"/>
      <c r="AC31" s="391"/>
      <c r="AD31" s="391"/>
      <c r="AE31" s="391"/>
      <c r="AF31" s="391"/>
      <c r="AG31" s="391"/>
      <c r="AH31" s="391"/>
      <c r="AI31" s="391"/>
      <c r="AJ31" s="391"/>
      <c r="AK31" s="391"/>
      <c r="AL31" s="391"/>
      <c r="AM31" s="391"/>
      <c r="AN31" s="391"/>
      <c r="AO31" s="391"/>
      <c r="AP31" s="391"/>
    </row>
    <row r="32" spans="1:42" s="387" customFormat="1" ht="28.5">
      <c r="A32" s="473">
        <v>15</v>
      </c>
      <c r="B32" s="477" t="s">
        <v>434</v>
      </c>
      <c r="C32" s="459" t="s">
        <v>437</v>
      </c>
      <c r="D32" s="481" t="s">
        <v>412</v>
      </c>
      <c r="E32" s="481">
        <v>50</v>
      </c>
      <c r="F32" s="467"/>
      <c r="G32" s="455"/>
      <c r="H32" s="456">
        <v>0.18</v>
      </c>
      <c r="I32" s="457"/>
      <c r="J32" s="481"/>
      <c r="K32" s="432" t="str">
        <f t="shared" si="2"/>
        <v>Included</v>
      </c>
      <c r="L32" s="433">
        <f t="shared" si="1"/>
        <v>0.18</v>
      </c>
      <c r="M32" s="469" t="str">
        <f t="shared" si="3"/>
        <v>Included</v>
      </c>
      <c r="N32" s="430"/>
      <c r="Q32" s="431"/>
      <c r="R32" s="431"/>
      <c r="S32" s="418"/>
      <c r="T32" s="431"/>
      <c r="U32" s="431"/>
      <c r="W32" s="390"/>
      <c r="X32" s="390"/>
      <c r="Y32" s="390"/>
      <c r="Z32" s="391"/>
      <c r="AA32" s="391"/>
      <c r="AB32" s="391"/>
      <c r="AC32" s="391"/>
      <c r="AD32" s="391"/>
      <c r="AE32" s="391"/>
      <c r="AF32" s="391"/>
      <c r="AG32" s="391"/>
      <c r="AH32" s="391"/>
      <c r="AI32" s="391"/>
      <c r="AJ32" s="391"/>
      <c r="AK32" s="391"/>
      <c r="AL32" s="391"/>
      <c r="AM32" s="391"/>
      <c r="AN32" s="391"/>
      <c r="AO32" s="391"/>
      <c r="AP32" s="391"/>
    </row>
    <row r="33" spans="1:42" s="387" customFormat="1" ht="57">
      <c r="A33" s="473">
        <v>16</v>
      </c>
      <c r="B33" s="477" t="s">
        <v>421</v>
      </c>
      <c r="C33" s="459" t="s">
        <v>437</v>
      </c>
      <c r="D33" s="481" t="s">
        <v>439</v>
      </c>
      <c r="E33" s="481">
        <v>50</v>
      </c>
      <c r="F33" s="467"/>
      <c r="G33" s="455"/>
      <c r="H33" s="456">
        <v>0.18</v>
      </c>
      <c r="I33" s="457"/>
      <c r="J33" s="481"/>
      <c r="K33" s="432" t="str">
        <f t="shared" si="2"/>
        <v>Included</v>
      </c>
      <c r="L33" s="433">
        <f t="shared" si="1"/>
        <v>0.18</v>
      </c>
      <c r="M33" s="469" t="str">
        <f t="shared" si="3"/>
        <v>Included</v>
      </c>
      <c r="N33" s="430"/>
      <c r="Q33" s="431"/>
      <c r="R33" s="431"/>
      <c r="S33" s="418"/>
      <c r="T33" s="431"/>
      <c r="U33" s="431"/>
      <c r="W33" s="390"/>
      <c r="X33" s="390"/>
      <c r="Y33" s="390"/>
      <c r="Z33" s="391"/>
      <c r="AA33" s="391"/>
      <c r="AB33" s="391"/>
      <c r="AC33" s="391"/>
      <c r="AD33" s="391"/>
      <c r="AE33" s="391"/>
      <c r="AF33" s="391"/>
      <c r="AG33" s="391"/>
      <c r="AH33" s="391"/>
      <c r="AI33" s="391"/>
      <c r="AJ33" s="391"/>
      <c r="AK33" s="391"/>
      <c r="AL33" s="391"/>
      <c r="AM33" s="391"/>
      <c r="AN33" s="391"/>
      <c r="AO33" s="391"/>
      <c r="AP33" s="391"/>
    </row>
    <row r="34" spans="1:42" s="387" customFormat="1" ht="156.75">
      <c r="A34" s="473">
        <v>17</v>
      </c>
      <c r="B34" s="477" t="s">
        <v>422</v>
      </c>
      <c r="C34" s="459" t="s">
        <v>437</v>
      </c>
      <c r="D34" s="481" t="s">
        <v>440</v>
      </c>
      <c r="E34" s="481">
        <v>20</v>
      </c>
      <c r="F34" s="467"/>
      <c r="G34" s="455"/>
      <c r="H34" s="456">
        <v>0.18</v>
      </c>
      <c r="I34" s="457"/>
      <c r="J34" s="481"/>
      <c r="K34" s="432" t="str">
        <f t="shared" si="2"/>
        <v>Included</v>
      </c>
      <c r="L34" s="433">
        <f t="shared" si="1"/>
        <v>0.18</v>
      </c>
      <c r="M34" s="469" t="str">
        <f t="shared" si="3"/>
        <v>Included</v>
      </c>
      <c r="N34" s="430"/>
      <c r="Q34" s="431"/>
      <c r="R34" s="431"/>
      <c r="S34" s="418"/>
      <c r="T34" s="431"/>
      <c r="U34" s="431"/>
      <c r="W34" s="390"/>
      <c r="X34" s="390"/>
      <c r="Y34" s="390"/>
      <c r="Z34" s="391"/>
      <c r="AA34" s="391"/>
      <c r="AB34" s="391"/>
      <c r="AC34" s="391"/>
      <c r="AD34" s="391"/>
      <c r="AE34" s="391"/>
      <c r="AF34" s="391"/>
      <c r="AG34" s="391"/>
      <c r="AH34" s="391"/>
      <c r="AI34" s="391"/>
      <c r="AJ34" s="391"/>
      <c r="AK34" s="391"/>
      <c r="AL34" s="391"/>
      <c r="AM34" s="391"/>
      <c r="AN34" s="391"/>
      <c r="AO34" s="391"/>
      <c r="AP34" s="391"/>
    </row>
    <row r="35" spans="1:42" s="387" customFormat="1" ht="42.75">
      <c r="A35" s="473">
        <v>18</v>
      </c>
      <c r="B35" s="477" t="s">
        <v>435</v>
      </c>
      <c r="C35" s="459" t="s">
        <v>437</v>
      </c>
      <c r="D35" s="481" t="s">
        <v>389</v>
      </c>
      <c r="E35" s="481">
        <v>20</v>
      </c>
      <c r="F35" s="467"/>
      <c r="G35" s="455"/>
      <c r="H35" s="456">
        <v>0.18</v>
      </c>
      <c r="I35" s="457"/>
      <c r="J35" s="481"/>
      <c r="K35" s="432" t="str">
        <f t="shared" si="2"/>
        <v>Included</v>
      </c>
      <c r="L35" s="433">
        <f t="shared" si="1"/>
        <v>0.18</v>
      </c>
      <c r="M35" s="469" t="str">
        <f t="shared" si="3"/>
        <v>Included</v>
      </c>
      <c r="N35" s="430"/>
      <c r="Q35" s="431"/>
      <c r="R35" s="431"/>
      <c r="S35" s="418"/>
      <c r="T35" s="431"/>
      <c r="U35" s="431"/>
      <c r="W35" s="390"/>
      <c r="X35" s="390"/>
      <c r="Y35" s="390"/>
      <c r="Z35" s="391"/>
      <c r="AA35" s="391"/>
      <c r="AB35" s="391"/>
      <c r="AC35" s="391"/>
      <c r="AD35" s="391"/>
      <c r="AE35" s="391"/>
      <c r="AF35" s="391"/>
      <c r="AG35" s="391"/>
      <c r="AH35" s="391"/>
      <c r="AI35" s="391"/>
      <c r="AJ35" s="391"/>
      <c r="AK35" s="391"/>
      <c r="AL35" s="391"/>
      <c r="AM35" s="391"/>
      <c r="AN35" s="391"/>
      <c r="AO35" s="391"/>
      <c r="AP35" s="391"/>
    </row>
    <row r="36" spans="1:42" s="387" customFormat="1" ht="28.5">
      <c r="A36" s="473">
        <v>19</v>
      </c>
      <c r="B36" s="477" t="s">
        <v>423</v>
      </c>
      <c r="C36" s="459" t="s">
        <v>437</v>
      </c>
      <c r="D36" s="481" t="s">
        <v>439</v>
      </c>
      <c r="E36" s="481">
        <v>100</v>
      </c>
      <c r="F36" s="467"/>
      <c r="G36" s="455"/>
      <c r="H36" s="456">
        <v>0.18</v>
      </c>
      <c r="I36" s="457"/>
      <c r="J36" s="481"/>
      <c r="K36" s="432" t="str">
        <f t="shared" si="2"/>
        <v>Included</v>
      </c>
      <c r="L36" s="433">
        <f t="shared" si="1"/>
        <v>0.18</v>
      </c>
      <c r="M36" s="469" t="str">
        <f t="shared" si="3"/>
        <v>Included</v>
      </c>
      <c r="N36" s="430"/>
      <c r="Q36" s="431"/>
      <c r="R36" s="431"/>
      <c r="S36" s="418"/>
      <c r="T36" s="431"/>
      <c r="U36" s="431"/>
      <c r="W36" s="390"/>
      <c r="X36" s="390"/>
      <c r="Y36" s="390"/>
      <c r="Z36" s="391"/>
      <c r="AA36" s="391"/>
      <c r="AB36" s="391"/>
      <c r="AC36" s="391"/>
      <c r="AD36" s="391"/>
      <c r="AE36" s="391"/>
      <c r="AF36" s="391"/>
      <c r="AG36" s="391"/>
      <c r="AH36" s="391"/>
      <c r="AI36" s="391"/>
      <c r="AJ36" s="391"/>
      <c r="AK36" s="391"/>
      <c r="AL36" s="391"/>
      <c r="AM36" s="391"/>
      <c r="AN36" s="391"/>
      <c r="AO36" s="391"/>
      <c r="AP36" s="391"/>
    </row>
    <row r="37" spans="1:42" s="387" customFormat="1" ht="99.75">
      <c r="A37" s="473">
        <v>20</v>
      </c>
      <c r="B37" s="477" t="s">
        <v>424</v>
      </c>
      <c r="C37" s="459" t="s">
        <v>437</v>
      </c>
      <c r="D37" s="481" t="s">
        <v>389</v>
      </c>
      <c r="E37" s="481">
        <v>100</v>
      </c>
      <c r="F37" s="467"/>
      <c r="G37" s="455"/>
      <c r="H37" s="456">
        <v>0.18</v>
      </c>
      <c r="I37" s="457"/>
      <c r="J37" s="481"/>
      <c r="K37" s="432" t="str">
        <f t="shared" si="2"/>
        <v>Included</v>
      </c>
      <c r="L37" s="433">
        <f t="shared" si="1"/>
        <v>0.18</v>
      </c>
      <c r="M37" s="469" t="str">
        <f t="shared" si="3"/>
        <v>Included</v>
      </c>
      <c r="N37" s="430"/>
      <c r="Q37" s="431"/>
      <c r="R37" s="431"/>
      <c r="S37" s="418"/>
      <c r="T37" s="431"/>
      <c r="U37" s="431"/>
      <c r="W37" s="390"/>
      <c r="X37" s="390"/>
      <c r="Y37" s="390"/>
      <c r="Z37" s="391"/>
      <c r="AA37" s="391"/>
      <c r="AB37" s="391"/>
      <c r="AC37" s="391"/>
      <c r="AD37" s="391"/>
      <c r="AE37" s="391"/>
      <c r="AF37" s="391"/>
      <c r="AG37" s="391"/>
      <c r="AH37" s="391"/>
      <c r="AI37" s="391"/>
      <c r="AJ37" s="391"/>
      <c r="AK37" s="391"/>
      <c r="AL37" s="391"/>
      <c r="AM37" s="391"/>
      <c r="AN37" s="391"/>
      <c r="AO37" s="391"/>
      <c r="AP37" s="391"/>
    </row>
    <row r="38" spans="1:42" s="387" customFormat="1" ht="99.75">
      <c r="A38" s="473">
        <v>21</v>
      </c>
      <c r="B38" s="477" t="s">
        <v>436</v>
      </c>
      <c r="C38" s="459" t="s">
        <v>437</v>
      </c>
      <c r="D38" s="481" t="s">
        <v>438</v>
      </c>
      <c r="E38" s="481">
        <v>100</v>
      </c>
      <c r="F38" s="467"/>
      <c r="G38" s="455"/>
      <c r="H38" s="456">
        <v>0.18</v>
      </c>
      <c r="I38" s="457"/>
      <c r="J38" s="481"/>
      <c r="K38" s="432" t="str">
        <f t="shared" si="2"/>
        <v>Included</v>
      </c>
      <c r="L38" s="433">
        <f t="shared" si="1"/>
        <v>0.18</v>
      </c>
      <c r="M38" s="469" t="str">
        <f t="shared" si="3"/>
        <v>Included</v>
      </c>
      <c r="N38" s="430"/>
      <c r="Q38" s="431"/>
      <c r="R38" s="431"/>
      <c r="S38" s="418"/>
      <c r="T38" s="431"/>
      <c r="U38" s="431"/>
      <c r="W38" s="390"/>
      <c r="X38" s="390"/>
      <c r="Y38" s="390"/>
      <c r="Z38" s="391"/>
      <c r="AA38" s="391"/>
      <c r="AB38" s="391"/>
      <c r="AC38" s="391"/>
      <c r="AD38" s="391"/>
      <c r="AE38" s="391"/>
      <c r="AF38" s="391"/>
      <c r="AG38" s="391"/>
      <c r="AH38" s="391"/>
      <c r="AI38" s="391"/>
      <c r="AJ38" s="391"/>
      <c r="AK38" s="391"/>
      <c r="AL38" s="391"/>
      <c r="AM38" s="391"/>
      <c r="AN38" s="391"/>
      <c r="AO38" s="391"/>
      <c r="AP38" s="391"/>
    </row>
    <row r="39" spans="1:42" s="387" customFormat="1" ht="22.5" customHeight="1">
      <c r="A39" s="459"/>
      <c r="B39" s="550" t="s">
        <v>397</v>
      </c>
      <c r="C39" s="551"/>
      <c r="D39" s="551"/>
      <c r="E39" s="551"/>
      <c r="F39" s="551"/>
      <c r="G39" s="551"/>
      <c r="H39" s="551"/>
      <c r="I39" s="551"/>
      <c r="J39" s="552"/>
      <c r="K39" s="379">
        <f>SUM(K18:K38)</f>
        <v>0</v>
      </c>
      <c r="L39" s="406"/>
      <c r="M39" s="469"/>
      <c r="W39" s="390"/>
      <c r="X39" s="434"/>
      <c r="Y39" s="390"/>
      <c r="Z39" s="391"/>
      <c r="AA39" s="391"/>
      <c r="AB39" s="391"/>
      <c r="AC39" s="391"/>
      <c r="AD39" s="391"/>
      <c r="AE39" s="391"/>
      <c r="AF39" s="391"/>
      <c r="AG39" s="391"/>
      <c r="AH39" s="391"/>
      <c r="AI39" s="391"/>
      <c r="AJ39" s="391"/>
      <c r="AK39" s="391"/>
      <c r="AL39" s="391"/>
      <c r="AM39" s="391"/>
      <c r="AN39" s="391"/>
      <c r="AO39" s="391"/>
      <c r="AP39" s="391"/>
    </row>
    <row r="40" spans="1:42" ht="21" customHeight="1">
      <c r="A40" s="460"/>
      <c r="B40" s="550" t="s">
        <v>304</v>
      </c>
      <c r="C40" s="551"/>
      <c r="D40" s="551"/>
      <c r="E40" s="551"/>
      <c r="F40" s="551"/>
      <c r="G40" s="551"/>
      <c r="H40" s="551"/>
      <c r="I40" s="551"/>
      <c r="J40" s="552"/>
      <c r="K40" s="380">
        <f>SUM(M18:M38)</f>
        <v>0</v>
      </c>
      <c r="L40" s="406"/>
      <c r="M40" s="469"/>
      <c r="N40" s="386">
        <f>K40*(1-Discount!L17)</f>
        <v>0</v>
      </c>
    </row>
    <row r="41" spans="1:42" ht="21" customHeight="1">
      <c r="A41" s="461"/>
      <c r="B41" s="553" t="s">
        <v>395</v>
      </c>
      <c r="C41" s="554"/>
      <c r="D41" s="554"/>
      <c r="E41" s="554"/>
      <c r="F41" s="554"/>
      <c r="G41" s="554"/>
      <c r="H41" s="554"/>
      <c r="I41" s="554"/>
      <c r="J41" s="555"/>
      <c r="K41" s="380">
        <f>K39+K40</f>
        <v>0</v>
      </c>
      <c r="M41" s="469"/>
    </row>
    <row r="42" spans="1:42" ht="18.75" customHeight="1">
      <c r="A42" s="462" t="s">
        <v>392</v>
      </c>
      <c r="B42" s="556" t="s">
        <v>413</v>
      </c>
      <c r="C42" s="557"/>
      <c r="D42" s="557"/>
      <c r="E42" s="557"/>
      <c r="F42" s="557"/>
      <c r="G42" s="557"/>
      <c r="H42" s="557"/>
      <c r="I42" s="557"/>
      <c r="J42" s="558"/>
      <c r="K42" s="462"/>
      <c r="M42" s="469"/>
    </row>
    <row r="43" spans="1:42" ht="16.5">
      <c r="A43" s="463" t="s">
        <v>414</v>
      </c>
      <c r="B43" s="478" t="s">
        <v>441</v>
      </c>
      <c r="C43" s="459" t="s">
        <v>437</v>
      </c>
      <c r="D43" s="481" t="s">
        <v>394</v>
      </c>
      <c r="E43" s="481">
        <v>468</v>
      </c>
      <c r="F43" s="464"/>
      <c r="G43" s="455"/>
      <c r="H43" s="465">
        <v>0.18</v>
      </c>
      <c r="I43" s="471"/>
      <c r="J43" s="479">
        <v>958.05</v>
      </c>
      <c r="K43" s="452">
        <f t="shared" ref="K43:K44" si="4">IF(J43=0, "Included", IF(ISERROR(E43*J43), J43, E43*J43))</f>
        <v>448367.39999999997</v>
      </c>
      <c r="L43" s="433"/>
      <c r="M43" s="469"/>
    </row>
    <row r="44" spans="1:42" ht="29.25" customHeight="1">
      <c r="A44" s="463" t="s">
        <v>415</v>
      </c>
      <c r="B44" s="478" t="s">
        <v>442</v>
      </c>
      <c r="C44" s="459" t="s">
        <v>437</v>
      </c>
      <c r="D44" s="481" t="s">
        <v>394</v>
      </c>
      <c r="E44" s="481">
        <v>468</v>
      </c>
      <c r="F44" s="464"/>
      <c r="G44" s="455"/>
      <c r="H44" s="465">
        <v>0.18</v>
      </c>
      <c r="I44" s="471"/>
      <c r="J44" s="479">
        <v>697.88</v>
      </c>
      <c r="K44" s="452">
        <f t="shared" si="4"/>
        <v>326607.84000000003</v>
      </c>
      <c r="L44" s="433"/>
      <c r="M44" s="469"/>
    </row>
    <row r="45" spans="1:42" ht="18.75" customHeight="1">
      <c r="A45" s="463" t="s">
        <v>401</v>
      </c>
      <c r="B45" s="378" t="s">
        <v>393</v>
      </c>
      <c r="C45" s="454"/>
      <c r="D45" s="464"/>
      <c r="E45" s="464"/>
      <c r="F45" s="464"/>
      <c r="G45" s="464"/>
      <c r="H45" s="464"/>
      <c r="I45" s="458"/>
      <c r="J45" s="451"/>
      <c r="K45" s="379">
        <f>SUM(K43:K44)</f>
        <v>774975.24</v>
      </c>
      <c r="M45" s="469"/>
    </row>
    <row r="46" spans="1:42" ht="18.75" customHeight="1">
      <c r="A46" s="463"/>
      <c r="B46" s="547"/>
      <c r="C46" s="548"/>
      <c r="D46" s="548"/>
      <c r="E46" s="548"/>
      <c r="F46" s="548"/>
      <c r="G46" s="548"/>
      <c r="H46" s="548"/>
      <c r="I46" s="548"/>
      <c r="J46" s="549"/>
      <c r="K46" s="379"/>
      <c r="M46" s="469"/>
    </row>
    <row r="47" spans="1:42" ht="42" customHeight="1">
      <c r="A47" s="463" t="s">
        <v>402</v>
      </c>
      <c r="B47" s="378" t="s">
        <v>407</v>
      </c>
      <c r="C47" s="454"/>
      <c r="D47" s="464"/>
      <c r="E47" s="464"/>
      <c r="F47" s="464"/>
      <c r="G47" s="464"/>
      <c r="H47" s="464"/>
      <c r="I47" s="458"/>
      <c r="J47" s="464"/>
      <c r="K47" s="453"/>
      <c r="M47" s="469"/>
    </row>
    <row r="48" spans="1:42" ht="42" customHeight="1">
      <c r="A48" s="463" t="s">
        <v>403</v>
      </c>
      <c r="B48" s="378" t="s">
        <v>408</v>
      </c>
      <c r="C48" s="454"/>
      <c r="D48" s="464"/>
      <c r="E48" s="464"/>
      <c r="F48" s="464"/>
      <c r="G48" s="464"/>
      <c r="H48" s="465">
        <v>0.18</v>
      </c>
      <c r="I48" s="470"/>
      <c r="J48" s="464"/>
      <c r="K48" s="379">
        <f>K47*K45</f>
        <v>0</v>
      </c>
      <c r="L48" s="433"/>
      <c r="M48" s="469"/>
    </row>
    <row r="49" spans="1:12" ht="42" customHeight="1">
      <c r="A49" s="463" t="s">
        <v>404</v>
      </c>
      <c r="B49" s="378" t="s">
        <v>409</v>
      </c>
      <c r="C49" s="454"/>
      <c r="D49" s="464"/>
      <c r="E49" s="464"/>
      <c r="F49" s="464"/>
      <c r="G49" s="464"/>
      <c r="H49" s="464"/>
      <c r="I49" s="470"/>
      <c r="J49" s="464"/>
      <c r="K49" s="379">
        <f>K45+K48</f>
        <v>774975.24</v>
      </c>
    </row>
    <row r="50" spans="1:12" ht="18.75" customHeight="1">
      <c r="A50" s="463" t="s">
        <v>405</v>
      </c>
      <c r="B50" s="468" t="s">
        <v>410</v>
      </c>
      <c r="C50" s="454"/>
      <c r="D50" s="464"/>
      <c r="E50" s="464"/>
      <c r="F50" s="464"/>
      <c r="G50" s="464"/>
      <c r="H50" s="464"/>
      <c r="I50" s="470"/>
      <c r="J50" s="451"/>
      <c r="K50" s="379">
        <f>0.18*K49</f>
        <v>139495.54319999999</v>
      </c>
      <c r="L50" s="386"/>
    </row>
    <row r="51" spans="1:12" ht="18.75" customHeight="1">
      <c r="A51" s="463" t="s">
        <v>406</v>
      </c>
      <c r="B51" s="435" t="s">
        <v>443</v>
      </c>
      <c r="C51" s="454"/>
      <c r="D51" s="464"/>
      <c r="E51" s="464"/>
      <c r="F51" s="464"/>
      <c r="G51" s="464"/>
      <c r="H51" s="464"/>
      <c r="I51" s="470"/>
      <c r="J51" s="451"/>
      <c r="K51" s="379">
        <f>K49+K50</f>
        <v>914470.78319999995</v>
      </c>
    </row>
    <row r="52" spans="1:12" ht="18.75" customHeight="1">
      <c r="A52" s="463" t="s">
        <v>194</v>
      </c>
      <c r="B52" s="435" t="s">
        <v>399</v>
      </c>
      <c r="C52" s="454"/>
      <c r="D52" s="464"/>
      <c r="E52" s="464"/>
      <c r="F52" s="464"/>
      <c r="G52" s="464"/>
      <c r="H52" s="464"/>
      <c r="I52" s="470"/>
      <c r="J52" s="451"/>
      <c r="K52" s="379">
        <f>K41+K51</f>
        <v>914470.78319999995</v>
      </c>
    </row>
    <row r="53" spans="1:12" ht="18.75" customHeight="1">
      <c r="B53" s="436"/>
      <c r="C53" s="437"/>
      <c r="D53" s="438"/>
      <c r="E53" s="438"/>
      <c r="F53" s="438"/>
      <c r="G53" s="438"/>
      <c r="H53" s="438"/>
      <c r="I53" s="438"/>
      <c r="J53" s="438"/>
      <c r="K53" s="439"/>
    </row>
    <row r="54" spans="1:12" ht="27.95" customHeight="1">
      <c r="A54" s="440" t="s">
        <v>225</v>
      </c>
      <c r="B54" s="441" t="str">
        <f>'Names of Bidder'!D24&amp;"-"&amp;'Names of Bidder'!E24&amp;"-"&amp;'Names of Bidder'!F24</f>
        <v>--</v>
      </c>
      <c r="C54" s="441"/>
      <c r="D54" s="442"/>
      <c r="E54" s="443"/>
      <c r="F54" s="443"/>
      <c r="G54" s="443"/>
      <c r="H54" s="443"/>
      <c r="I54" s="443"/>
      <c r="J54" s="387"/>
      <c r="K54" s="387"/>
    </row>
    <row r="55" spans="1:12" ht="27.95" customHeight="1">
      <c r="A55" s="440" t="s">
        <v>226</v>
      </c>
      <c r="B55" s="441">
        <f>'Sch-3'!B62</f>
        <v>0</v>
      </c>
      <c r="C55" s="441"/>
      <c r="D55" s="387"/>
      <c r="F55" s="443"/>
      <c r="G55" s="443"/>
      <c r="H55" s="443"/>
      <c r="I55" s="443" t="s">
        <v>227</v>
      </c>
      <c r="J55" s="444">
        <f>'Names of Bidder'!D21</f>
        <v>0</v>
      </c>
      <c r="K55" s="387"/>
    </row>
    <row r="56" spans="1:12" ht="27.95" customHeight="1">
      <c r="A56" s="445"/>
      <c r="B56" s="446"/>
      <c r="C56" s="446"/>
      <c r="D56" s="447"/>
      <c r="F56" s="443"/>
      <c r="G56" s="443"/>
      <c r="H56" s="443"/>
      <c r="I56" s="443" t="s">
        <v>228</v>
      </c>
      <c r="J56" s="444">
        <f>'Names of Bidder'!D22</f>
        <v>0</v>
      </c>
      <c r="K56" s="447"/>
    </row>
    <row r="57" spans="1:12" ht="27.95" customHeight="1">
      <c r="A57" s="440"/>
      <c r="B57" s="441"/>
      <c r="C57" s="441"/>
      <c r="D57" s="442"/>
      <c r="E57" s="443"/>
      <c r="F57" s="443"/>
      <c r="G57" s="443"/>
      <c r="H57" s="443"/>
      <c r="I57" s="443"/>
      <c r="J57" s="387"/>
      <c r="K57" s="387"/>
    </row>
    <row r="95" spans="1:11">
      <c r="A95" s="448"/>
      <c r="B95" s="448"/>
      <c r="C95" s="448"/>
      <c r="D95" s="448"/>
      <c r="E95" s="448"/>
      <c r="F95" s="448"/>
      <c r="G95" s="448"/>
      <c r="H95" s="448"/>
      <c r="I95" s="448"/>
      <c r="J95" s="448"/>
      <c r="K95" s="448"/>
    </row>
    <row r="96" spans="1:11">
      <c r="A96" s="448"/>
      <c r="B96" s="448"/>
      <c r="C96" s="448"/>
      <c r="D96" s="448"/>
      <c r="E96" s="448"/>
      <c r="F96" s="448"/>
      <c r="G96" s="448"/>
      <c r="H96" s="448"/>
      <c r="I96" s="448"/>
      <c r="J96" s="448"/>
      <c r="K96" s="448"/>
    </row>
    <row r="97" spans="1:11">
      <c r="A97" s="448"/>
      <c r="B97" s="448"/>
      <c r="C97" s="448"/>
      <c r="D97" s="448"/>
      <c r="E97" s="448"/>
      <c r="F97" s="448"/>
      <c r="G97" s="448"/>
      <c r="H97" s="448"/>
      <c r="I97" s="448"/>
      <c r="J97" s="448"/>
      <c r="K97" s="448"/>
    </row>
    <row r="98" spans="1:11">
      <c r="A98" s="448"/>
      <c r="B98" s="448"/>
      <c r="C98" s="448"/>
      <c r="D98" s="448"/>
      <c r="E98" s="448"/>
      <c r="F98" s="448"/>
      <c r="G98" s="448"/>
      <c r="H98" s="448"/>
      <c r="I98" s="448"/>
      <c r="J98" s="448"/>
      <c r="K98" s="448"/>
    </row>
    <row r="99" spans="1:11">
      <c r="A99" s="448"/>
      <c r="B99" s="448"/>
      <c r="C99" s="448"/>
      <c r="D99" s="448"/>
      <c r="E99" s="448"/>
      <c r="F99" s="448"/>
      <c r="G99" s="448"/>
      <c r="H99" s="448"/>
      <c r="I99" s="448"/>
      <c r="J99" s="448"/>
      <c r="K99" s="448"/>
    </row>
    <row r="100" spans="1:11">
      <c r="A100" s="448"/>
      <c r="B100" s="448"/>
      <c r="C100" s="448"/>
      <c r="D100" s="448"/>
      <c r="E100" s="448"/>
      <c r="F100" s="448"/>
      <c r="G100" s="448"/>
      <c r="H100" s="448"/>
      <c r="I100" s="448"/>
      <c r="J100" s="448"/>
      <c r="K100" s="448"/>
    </row>
    <row r="101" spans="1:11">
      <c r="A101" s="448"/>
      <c r="B101" s="448"/>
      <c r="C101" s="448"/>
      <c r="D101" s="448"/>
      <c r="E101" s="448"/>
      <c r="F101" s="448"/>
      <c r="G101" s="448"/>
      <c r="H101" s="448"/>
      <c r="I101" s="448"/>
      <c r="J101" s="448"/>
      <c r="K101" s="448"/>
    </row>
    <row r="102" spans="1:11">
      <c r="A102" s="448"/>
      <c r="B102" s="448"/>
      <c r="C102" s="448"/>
      <c r="D102" s="448"/>
      <c r="E102" s="448"/>
      <c r="F102" s="448"/>
      <c r="G102" s="448"/>
      <c r="H102" s="448"/>
      <c r="I102" s="448"/>
      <c r="J102" s="448"/>
      <c r="K102" s="448"/>
    </row>
    <row r="103" spans="1:11">
      <c r="A103" s="448"/>
      <c r="B103" s="448"/>
      <c r="C103" s="448"/>
      <c r="D103" s="448"/>
      <c r="E103" s="448"/>
      <c r="F103" s="448"/>
      <c r="G103" s="448"/>
      <c r="H103" s="448"/>
      <c r="I103" s="448"/>
      <c r="J103" s="448"/>
      <c r="K103" s="448"/>
    </row>
    <row r="104" spans="1:11">
      <c r="A104" s="448"/>
      <c r="B104" s="448"/>
      <c r="C104" s="448"/>
      <c r="D104" s="448"/>
      <c r="E104" s="448"/>
      <c r="F104" s="448"/>
      <c r="G104" s="448"/>
      <c r="H104" s="448"/>
      <c r="I104" s="448"/>
      <c r="J104" s="448"/>
      <c r="K104" s="448"/>
    </row>
    <row r="105" spans="1:11">
      <c r="A105" s="448"/>
      <c r="B105" s="448"/>
      <c r="C105" s="448"/>
      <c r="D105" s="448"/>
      <c r="E105" s="448"/>
      <c r="F105" s="448"/>
      <c r="G105" s="448"/>
      <c r="H105" s="448"/>
      <c r="I105" s="448"/>
      <c r="J105" s="448"/>
      <c r="K105" s="448"/>
    </row>
    <row r="106" spans="1:11">
      <c r="A106" s="448"/>
      <c r="B106" s="448"/>
      <c r="C106" s="448"/>
      <c r="D106" s="448"/>
      <c r="E106" s="448"/>
      <c r="F106" s="448"/>
      <c r="G106" s="448"/>
      <c r="H106" s="448"/>
      <c r="I106" s="448"/>
      <c r="J106" s="448"/>
      <c r="K106" s="448"/>
    </row>
    <row r="107" spans="1:11">
      <c r="A107" s="448"/>
      <c r="B107" s="448"/>
      <c r="C107" s="448"/>
      <c r="D107" s="448"/>
      <c r="E107" s="448"/>
      <c r="F107" s="448"/>
      <c r="G107" s="448"/>
      <c r="H107" s="448"/>
      <c r="I107" s="448"/>
      <c r="J107" s="448"/>
      <c r="K107" s="448"/>
    </row>
    <row r="108" spans="1:11">
      <c r="A108" s="448"/>
      <c r="B108" s="448"/>
      <c r="C108" s="448"/>
      <c r="D108" s="448"/>
      <c r="E108" s="448"/>
      <c r="F108" s="448"/>
      <c r="G108" s="448"/>
      <c r="H108" s="448"/>
      <c r="I108" s="448"/>
      <c r="J108" s="448"/>
      <c r="K108" s="448"/>
    </row>
    <row r="109" spans="1:11">
      <c r="A109" s="448"/>
      <c r="B109" s="448"/>
      <c r="C109" s="448"/>
      <c r="D109" s="448"/>
      <c r="E109" s="448"/>
      <c r="F109" s="448"/>
      <c r="G109" s="448"/>
      <c r="H109" s="448"/>
      <c r="I109" s="448"/>
      <c r="J109" s="448"/>
      <c r="K109" s="448"/>
    </row>
    <row r="110" spans="1:11">
      <c r="A110" s="448"/>
      <c r="B110" s="448"/>
      <c r="C110" s="448"/>
      <c r="D110" s="448"/>
      <c r="E110" s="448"/>
      <c r="F110" s="448"/>
      <c r="G110" s="448"/>
      <c r="H110" s="448"/>
      <c r="I110" s="448"/>
      <c r="J110" s="448"/>
      <c r="K110" s="448"/>
    </row>
    <row r="111" spans="1:11">
      <c r="A111" s="448"/>
      <c r="B111" s="448"/>
      <c r="C111" s="448"/>
      <c r="D111" s="448"/>
      <c r="E111" s="448"/>
      <c r="F111" s="448"/>
      <c r="G111" s="448"/>
      <c r="H111" s="448"/>
      <c r="I111" s="448"/>
      <c r="J111" s="448"/>
      <c r="K111" s="448"/>
    </row>
    <row r="112" spans="1:11">
      <c r="A112" s="448"/>
      <c r="B112" s="448"/>
      <c r="C112" s="448"/>
      <c r="D112" s="448"/>
      <c r="E112" s="448"/>
      <c r="F112" s="448"/>
      <c r="G112" s="448"/>
      <c r="H112" s="448"/>
      <c r="I112" s="448"/>
      <c r="J112" s="448"/>
      <c r="K112" s="448"/>
    </row>
    <row r="113" spans="1:11">
      <c r="A113" s="448"/>
      <c r="B113" s="448"/>
      <c r="C113" s="448"/>
      <c r="D113" s="448"/>
      <c r="E113" s="448"/>
      <c r="F113" s="448"/>
      <c r="G113" s="448"/>
      <c r="H113" s="448"/>
      <c r="I113" s="448"/>
      <c r="J113" s="448"/>
      <c r="K113" s="448"/>
    </row>
    <row r="114" spans="1:11">
      <c r="A114" s="448"/>
      <c r="B114" s="448"/>
      <c r="C114" s="448"/>
      <c r="D114" s="448"/>
      <c r="E114" s="448"/>
      <c r="F114" s="448"/>
      <c r="G114" s="448"/>
      <c r="H114" s="448"/>
      <c r="I114" s="448"/>
      <c r="J114" s="448"/>
      <c r="K114" s="448"/>
    </row>
    <row r="115" spans="1:11">
      <c r="A115" s="448"/>
      <c r="B115" s="448"/>
      <c r="C115" s="448"/>
      <c r="D115" s="448"/>
      <c r="E115" s="448"/>
      <c r="F115" s="448"/>
      <c r="G115" s="448"/>
      <c r="H115" s="448"/>
      <c r="I115" s="448"/>
      <c r="J115" s="448"/>
      <c r="K115" s="448"/>
    </row>
    <row r="116" spans="1:11">
      <c r="A116" s="448"/>
      <c r="B116" s="448"/>
      <c r="C116" s="448"/>
      <c r="D116" s="448"/>
      <c r="E116" s="448"/>
      <c r="F116" s="448"/>
      <c r="G116" s="448"/>
      <c r="H116" s="448"/>
      <c r="I116" s="448"/>
      <c r="J116" s="448"/>
      <c r="K116" s="448"/>
    </row>
    <row r="117" spans="1:11">
      <c r="A117" s="448"/>
      <c r="B117" s="448"/>
      <c r="C117" s="448"/>
      <c r="D117" s="448"/>
      <c r="E117" s="448"/>
      <c r="F117" s="448"/>
      <c r="G117" s="448"/>
      <c r="H117" s="448"/>
      <c r="I117" s="448"/>
      <c r="J117" s="448"/>
      <c r="K117" s="448"/>
    </row>
    <row r="118" spans="1:11">
      <c r="A118" s="448"/>
      <c r="B118" s="449"/>
      <c r="C118" s="449"/>
      <c r="D118" s="450"/>
      <c r="E118" s="450"/>
      <c r="F118" s="450"/>
      <c r="G118" s="450"/>
      <c r="H118" s="450"/>
      <c r="I118" s="450"/>
      <c r="J118" s="450"/>
      <c r="K118" s="450"/>
    </row>
    <row r="119" spans="1:11">
      <c r="A119" s="448"/>
      <c r="B119" s="449"/>
      <c r="C119" s="449"/>
      <c r="D119" s="450"/>
      <c r="E119" s="450"/>
      <c r="F119" s="450"/>
      <c r="G119" s="450"/>
      <c r="H119" s="450"/>
      <c r="I119" s="450"/>
      <c r="J119" s="450"/>
      <c r="K119" s="450"/>
    </row>
    <row r="120" spans="1:11">
      <c r="A120" s="448"/>
      <c r="B120" s="449"/>
      <c r="C120" s="449"/>
      <c r="D120" s="450"/>
      <c r="E120" s="450"/>
      <c r="F120" s="450"/>
      <c r="G120" s="450"/>
      <c r="H120" s="450"/>
      <c r="I120" s="450"/>
      <c r="J120" s="450"/>
      <c r="K120" s="450"/>
    </row>
    <row r="121" spans="1:11">
      <c r="A121" s="448"/>
      <c r="B121" s="449"/>
      <c r="C121" s="449"/>
      <c r="D121" s="450"/>
      <c r="E121" s="450"/>
      <c r="F121" s="450"/>
      <c r="G121" s="450"/>
      <c r="H121" s="450"/>
      <c r="I121" s="450"/>
      <c r="J121" s="450"/>
      <c r="K121" s="450"/>
    </row>
    <row r="122" spans="1:11">
      <c r="A122" s="448"/>
      <c r="B122" s="449"/>
      <c r="C122" s="449"/>
      <c r="D122" s="450"/>
      <c r="E122" s="450"/>
      <c r="F122" s="450"/>
      <c r="G122" s="450"/>
      <c r="H122" s="450"/>
      <c r="I122" s="450"/>
      <c r="J122" s="450"/>
      <c r="K122" s="450"/>
    </row>
    <row r="123" spans="1:11">
      <c r="A123" s="448"/>
      <c r="B123" s="449"/>
      <c r="C123" s="449"/>
      <c r="D123" s="450"/>
      <c r="E123" s="450"/>
      <c r="F123" s="450"/>
      <c r="G123" s="450"/>
      <c r="H123" s="450"/>
      <c r="I123" s="450"/>
      <c r="J123" s="450"/>
      <c r="K123" s="450"/>
    </row>
    <row r="124" spans="1:11">
      <c r="A124" s="448"/>
      <c r="B124" s="449"/>
      <c r="C124" s="449"/>
      <c r="D124" s="450"/>
      <c r="E124" s="450"/>
      <c r="F124" s="450"/>
      <c r="G124" s="450"/>
      <c r="H124" s="450"/>
      <c r="I124" s="450"/>
      <c r="J124" s="450"/>
      <c r="K124" s="450"/>
    </row>
    <row r="125" spans="1:11">
      <c r="A125" s="448"/>
      <c r="B125" s="449"/>
      <c r="C125" s="449"/>
      <c r="D125" s="450"/>
      <c r="E125" s="450"/>
      <c r="F125" s="450"/>
      <c r="G125" s="450"/>
      <c r="H125" s="450"/>
      <c r="I125" s="450"/>
      <c r="J125" s="450"/>
      <c r="K125" s="450"/>
    </row>
    <row r="126" spans="1:11">
      <c r="A126" s="448"/>
      <c r="B126" s="449"/>
      <c r="C126" s="449"/>
      <c r="D126" s="450"/>
      <c r="E126" s="450"/>
      <c r="F126" s="450"/>
      <c r="G126" s="450"/>
      <c r="H126" s="450"/>
      <c r="I126" s="450"/>
      <c r="J126" s="450"/>
      <c r="K126" s="450"/>
    </row>
    <row r="127" spans="1:11">
      <c r="A127" s="448"/>
      <c r="B127" s="449"/>
      <c r="C127" s="449"/>
      <c r="D127" s="450"/>
      <c r="E127" s="450"/>
      <c r="F127" s="450"/>
      <c r="G127" s="450"/>
      <c r="H127" s="450"/>
      <c r="I127" s="450"/>
      <c r="J127" s="450"/>
      <c r="K127" s="450"/>
    </row>
    <row r="128" spans="1:11">
      <c r="A128" s="448"/>
      <c r="B128" s="449"/>
      <c r="C128" s="449"/>
      <c r="D128" s="450"/>
      <c r="E128" s="450"/>
      <c r="F128" s="450"/>
      <c r="G128" s="450"/>
      <c r="H128" s="450"/>
      <c r="I128" s="450"/>
      <c r="J128" s="450"/>
      <c r="K128" s="450"/>
    </row>
    <row r="129" spans="1:11">
      <c r="A129" s="448"/>
      <c r="B129" s="449"/>
      <c r="C129" s="449"/>
      <c r="D129" s="450"/>
      <c r="E129" s="450"/>
      <c r="F129" s="450"/>
      <c r="G129" s="450"/>
      <c r="H129" s="450"/>
      <c r="I129" s="450"/>
      <c r="J129" s="450"/>
      <c r="K129" s="450"/>
    </row>
    <row r="130" spans="1:11">
      <c r="A130" s="448"/>
      <c r="B130" s="449"/>
      <c r="C130" s="449"/>
      <c r="D130" s="450"/>
      <c r="E130" s="450"/>
      <c r="F130" s="450"/>
      <c r="G130" s="450"/>
      <c r="H130" s="450"/>
      <c r="I130" s="450"/>
      <c r="J130" s="450"/>
      <c r="K130" s="450"/>
    </row>
    <row r="131" spans="1:11">
      <c r="A131" s="448"/>
      <c r="B131" s="449"/>
      <c r="C131" s="449"/>
      <c r="D131" s="450"/>
      <c r="E131" s="450"/>
      <c r="F131" s="450"/>
      <c r="G131" s="450"/>
      <c r="H131" s="450"/>
      <c r="I131" s="450"/>
      <c r="J131" s="450"/>
      <c r="K131" s="450"/>
    </row>
    <row r="132" spans="1:11">
      <c r="A132" s="448"/>
      <c r="B132" s="449"/>
      <c r="C132" s="449"/>
      <c r="D132" s="450"/>
      <c r="E132" s="450"/>
      <c r="F132" s="450"/>
      <c r="G132" s="450"/>
      <c r="H132" s="450"/>
      <c r="I132" s="450"/>
      <c r="J132" s="450"/>
      <c r="K132" s="450"/>
    </row>
    <row r="133" spans="1:11">
      <c r="A133" s="448"/>
      <c r="B133" s="449"/>
      <c r="C133" s="449"/>
      <c r="D133" s="450"/>
      <c r="E133" s="450"/>
      <c r="F133" s="450"/>
      <c r="G133" s="450"/>
      <c r="H133" s="450"/>
      <c r="I133" s="450"/>
      <c r="J133" s="450"/>
      <c r="K133" s="450"/>
    </row>
    <row r="134" spans="1:11">
      <c r="A134" s="448"/>
      <c r="B134" s="449"/>
      <c r="C134" s="449"/>
      <c r="D134" s="450"/>
      <c r="E134" s="450"/>
      <c r="F134" s="450"/>
      <c r="G134" s="450"/>
      <c r="H134" s="450"/>
      <c r="I134" s="450"/>
      <c r="J134" s="450"/>
      <c r="K134" s="450"/>
    </row>
    <row r="135" spans="1:11">
      <c r="A135" s="448"/>
      <c r="B135" s="449"/>
      <c r="C135" s="449"/>
      <c r="D135" s="450"/>
      <c r="E135" s="450"/>
      <c r="F135" s="450"/>
      <c r="G135" s="450"/>
      <c r="H135" s="450"/>
      <c r="I135" s="450"/>
      <c r="J135" s="450"/>
      <c r="K135" s="450"/>
    </row>
  </sheetData>
  <sheetProtection algorithmName="SHA-512" hashValue="h8OsysxW3kHjCxzoZgKZfdZYYSB4y/mVWvwGQjLQlx3TraopyCdT17sJ2mak0TArd1LaDoVIbyTEhRqm8CUiEw==" saltValue="mX1YqZDa5UEWo4gS9JBKZg==" spinCount="100000" sheet="1" objects="1" scenarios="1"/>
  <autoFilter ref="A5:U52" xr:uid="{00000000-0001-0000-04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customSheetViews>
    <customSheetView guid="{F990EF88-1CA0-4558-B8BC-45A1746C1850}" showPageBreaks="1" showGridLines="0" fitToPage="1" printArea="1" hiddenColumns="1" topLeftCell="A13">
      <selection activeCell="I17" sqref="I17"/>
      <pageMargins left="0.25" right="0.25" top="0.75" bottom="0.75" header="0.3" footer="0.3"/>
      <printOptions horizontalCentered="1"/>
      <pageSetup paperSize="9" scale="77" fitToHeight="2" orientation="landscape" horizontalDpi="4294967295" verticalDpi="4294967295" r:id="rId1"/>
      <headerFooter alignWithMargins="0">
        <oddFooter>&amp;R&amp;"Book Antiqua,Bold"&amp;10Schedule-1/ Page &amp;P of &amp;N</oddFooter>
      </headerFooter>
    </customSheetView>
    <customSheetView guid="{F9C63928-D54C-449A-864F-E2728613909C}" scale="90" showPageBreaks="1" showGridLines="0" fitToPage="1" printArea="1" hiddenRows="1" hiddenColumns="1" view="pageBreakPreview" topLeftCell="A22">
      <selection activeCell="J17" sqref="J17"/>
      <pageMargins left="0.25" right="0.25" top="0.75" bottom="0.75" header="0.3" footer="0.3"/>
      <printOptions horizontalCentered="1"/>
      <pageSetup paperSize="9" scale="56" fitToHeight="2" orientation="landscape" horizontalDpi="4294967295" verticalDpi="4294967295" r:id="rId2"/>
      <headerFooter alignWithMargins="0">
        <oddFooter>&amp;R&amp;"Book Antiqua,Bold"&amp;10Schedule-1/ Page &amp;P of &amp;N</oddFooter>
      </headerFooter>
    </customSheetView>
    <customSheetView guid="{20CBBF41-A202-4892-A83D-52713C1F8A9E}" scale="115" showPageBreaks="1" showGridLines="0" printArea="1" hiddenRows="1" hiddenColumns="1" view="pageBreakPreview" topLeftCell="B1">
      <selection activeCell="H19" sqref="H19"/>
      <rowBreaks count="1" manualBreakCount="1">
        <brk id="26" max="5" man="1"/>
      </rowBreaks>
      <pageMargins left="0.51181102362204722" right="0.27559055118110237" top="0.51181102362204722" bottom="0.86614173228346458" header="0.23622047244094491" footer="0.23622047244094491"/>
      <printOptions horizontalCentered="1"/>
      <pageSetup paperSize="9" scale="79" fitToHeight="5" orientation="landscape" r:id="rId3"/>
      <headerFooter alignWithMargins="0">
        <oddFooter>&amp;R&amp;"Book Antiqua,Bold"&amp;10Schedule-1/ Page &amp;P of &amp;N</oddFooter>
      </headerFooter>
    </customSheetView>
    <customSheetView guid="{6269FB24-FD69-4B06-B4F9-A51A4D37F8E4}" showPageBreaks="1" showGridLines="0" printArea="1" hiddenRows="1" hiddenColumns="1" view="pageBreakPreview">
      <selection activeCell="E18" sqref="E18"/>
      <rowBreaks count="1" manualBreakCount="1">
        <brk id="26" max="5" man="1"/>
      </rowBreaks>
      <colBreaks count="1" manualBreakCount="1">
        <brk id="6" max="1048575" man="1"/>
      </colBreaks>
      <pageMargins left="0.51181102362204722" right="0.27559055118110237" top="0.51181102362204722" bottom="0.86614173228346458" header="0.23622047244094491" footer="0.23622047244094491"/>
      <printOptions horizontalCentered="1"/>
      <pageSetup paperSize="9" fitToHeight="5" orientation="landscape" r:id="rId4"/>
      <headerFooter alignWithMargins="0">
        <oddFooter>&amp;R&amp;"Book Antiqua,Bold"&amp;10Schedule-1/ Page &amp;P of &amp;N</oddFooter>
      </headerFooter>
    </customSheetView>
    <customSheetView guid="{0DD8F97D-8C07-4CD0-8FF9-3A2505F13748}" showPageBreaks="1" showGridLines="0" printArea="1" hiddenRows="1" hiddenColumns="1" view="pageBreakPreview" topLeftCell="A10">
      <selection activeCell="E18" sqref="E18"/>
      <colBreaks count="1" manualBreakCount="1">
        <brk id="6" max="1048575" man="1"/>
      </colBreaks>
      <pageMargins left="0.51181102362204722" right="0.26" top="0.4" bottom="0.44" header="0.25" footer="0.24"/>
      <printOptions horizontalCentered="1"/>
      <pageSetup paperSize="9" orientation="landscape" r:id="rId5"/>
      <headerFooter alignWithMargins="0">
        <oddFooter>&amp;R&amp;"Book Antiqua,Bold"&amp;10Schedule-2/ Page &amp;P of &amp;N</oddFooter>
      </headerFooter>
    </customSheetView>
    <customSheetView guid="{F42F111F-1008-4984-B8EF-A2028972CD6B}" showPageBreaks="1" showGridLines="0" printArea="1" hiddenRows="1" hiddenColumns="1" view="pageBreakPreview" topLeftCell="A2">
      <selection activeCell="E20" sqref="E20:E31"/>
      <colBreaks count="1" manualBreakCount="1">
        <brk id="6" max="1048575" man="1"/>
      </colBreaks>
      <pageMargins left="0.51181102362204722" right="0.26" top="0.4" bottom="0.44" header="0.25" footer="0.24"/>
      <printOptions horizontalCentered="1"/>
      <pageSetup paperSize="9" orientation="landscape" r:id="rId6"/>
      <headerFooter alignWithMargins="0">
        <oddFooter>&amp;R&amp;"Book Antiqua,Bold"&amp;10Schedule-2/ Page &amp;P of &amp;N</oddFooter>
      </headerFooter>
    </customSheetView>
    <customSheetView guid="{27A45B7A-04F2-4516-B80B-5ED0825D4ED3}" showPageBreaks="1" printArea="1" hiddenColumns="1" view="pageBreakPreview">
      <selection activeCell="E36" sqref="E36"/>
      <colBreaks count="1" manualBreakCount="1">
        <brk id="6" max="1048575" man="1"/>
      </colBreaks>
      <pageMargins left="0.51181102362204722" right="0.26" top="0.4" bottom="0.44" header="0.25" footer="0.24"/>
      <printOptions horizontalCentered="1"/>
      <pageSetup paperSize="9" orientation="landscape" horizontalDpi="300" verticalDpi="300" r:id="rId7"/>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8"/>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76EF76C6-407E-4B5E-855E-3AC1614CD1AB}" scale="115" showPageBreaks="1" showGridLines="0" printArea="1" hiddenRows="1" hiddenColumns="1" view="pageBreakPreview" topLeftCell="B44">
      <selection activeCell="I19" sqref="I19"/>
      <rowBreaks count="1" manualBreakCount="1">
        <brk id="26" max="5" man="1"/>
      </rowBreaks>
      <pageMargins left="0.51181102362204722" right="0.27559055118110237" top="0.51181102362204722" bottom="0.86614173228346458" header="0.23622047244094491" footer="0.23622047244094491"/>
      <printOptions horizontalCentered="1"/>
      <pageSetup paperSize="9" scale="79" fitToHeight="5" orientation="landscape" r:id="rId11"/>
      <headerFooter alignWithMargins="0">
        <oddFooter>&amp;R&amp;"Book Antiqua,Bold"&amp;10Schedule-1/ Page &amp;P of &amp;N</oddFooter>
      </headerFooter>
    </customSheetView>
    <customSheetView guid="{4C2A6BCE-1067-41DA-B8E4-030BD18363EA}" scale="90" showPageBreaks="1" showGridLines="0" fitToPage="1" printArea="1" hiddenColumns="1" view="pageBreakPreview" topLeftCell="A19">
      <selection activeCell="J17" sqref="J17:J19"/>
      <pageMargins left="0.25" right="0.25" top="0.75" bottom="0.75" header="0.3" footer="0.3"/>
      <printOptions horizontalCentered="1"/>
      <pageSetup paperSize="9" scale="72" fitToHeight="2" orientation="landscape" horizontalDpi="4294967295" verticalDpi="4294967295" r:id="rId12"/>
      <headerFooter alignWithMargins="0">
        <oddFooter>&amp;R&amp;"Book Antiqua,Bold"&amp;10Schedule-1/ Page &amp;P of &amp;N</oddFooter>
      </headerFooter>
    </customSheetView>
    <customSheetView guid="{521B9B62-B5E4-4E18-A682-03EC47CAA2D7}" scale="90" showPageBreaks="1" showGridLines="0" fitToPage="1" printArea="1" hiddenColumns="1" view="pageBreakPreview" topLeftCell="A13">
      <selection activeCell="I17" sqref="I17"/>
      <pageMargins left="0.25" right="0.25" top="0.75" bottom="0.75" header="0.3" footer="0.3"/>
      <printOptions horizontalCentered="1"/>
      <pageSetup paperSize="9" scale="88" fitToHeight="2" orientation="landscape" horizontalDpi="4294967295" verticalDpi="4294967295" r:id="rId13"/>
      <headerFooter alignWithMargins="0">
        <oddFooter>&amp;R&amp;"Book Antiqua,Bold"&amp;10Schedule-1/ Page &amp;P of &amp;N</oddFooter>
      </headerFooter>
    </customSheetView>
  </customSheetViews>
  <mergeCells count="21">
    <mergeCell ref="A2:K2"/>
    <mergeCell ref="G13:I13"/>
    <mergeCell ref="Q14:R14"/>
    <mergeCell ref="T14:U14"/>
    <mergeCell ref="B11:E11"/>
    <mergeCell ref="B12:E12"/>
    <mergeCell ref="G12:J12"/>
    <mergeCell ref="G11:J11"/>
    <mergeCell ref="AB3:AC3"/>
    <mergeCell ref="A5:K5"/>
    <mergeCell ref="A8:E8"/>
    <mergeCell ref="B9:E9"/>
    <mergeCell ref="B10:E10"/>
    <mergeCell ref="A3:K3"/>
    <mergeCell ref="G9:I9"/>
    <mergeCell ref="G10:J10"/>
    <mergeCell ref="B46:J46"/>
    <mergeCell ref="B39:J39"/>
    <mergeCell ref="B40:J40"/>
    <mergeCell ref="B41:J41"/>
    <mergeCell ref="B42:J42"/>
  </mergeCells>
  <phoneticPr fontId="2" type="noConversion"/>
  <conditionalFormatting sqref="G18:G38 G43:G44">
    <cfRule type="expression" dxfId="12" priority="30" stopIfTrue="1">
      <formula>A18&gt;0</formula>
    </cfRule>
  </conditionalFormatting>
  <conditionalFormatting sqref="I18:J38 I45 I47">
    <cfRule type="expression" dxfId="11" priority="21" stopIfTrue="1">
      <formula>D18&gt;0</formula>
    </cfRule>
  </conditionalFormatting>
  <conditionalFormatting sqref="K47">
    <cfRule type="expression" dxfId="10" priority="16" stopIfTrue="1">
      <formula>E47&gt;0</formula>
    </cfRule>
  </conditionalFormatting>
  <dataValidations count="1">
    <dataValidation type="list" operator="greaterThan" allowBlank="1" showInputMessage="1" showErrorMessage="1" error="Enter only Numeric value greater than zero or leave the cell blank !" sqref="I47:I48 I18:I38 I43:I45" xr:uid="{00000000-0002-0000-0400-000000000000}">
      <formula1>"0%,5%,12%,18%,28%"</formula1>
    </dataValidation>
  </dataValidations>
  <printOptions horizontalCentered="1"/>
  <pageMargins left="0.25" right="0.25" top="0.75" bottom="0.75" header="0.3" footer="0.3"/>
  <pageSetup paperSize="9" scale="79" fitToHeight="2" orientation="landscape" horizontalDpi="4294967295" verticalDpi="4294967295" r:id="rId14"/>
  <headerFooter alignWithMargins="0">
    <oddFooter>&amp;R&amp;"Book Antiqua,Bold"&amp;10Schedule-1/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53"/>
  </sheetPr>
  <dimension ref="A1:AT101"/>
  <sheetViews>
    <sheetView showGridLines="0" view="pageBreakPreview" zoomScale="115" zoomScaleSheetLayoutView="115" workbookViewId="0">
      <selection activeCell="C20" sqref="C20"/>
    </sheetView>
  </sheetViews>
  <sheetFormatPr defaultColWidth="9" defaultRowHeight="12.75"/>
  <cols>
    <col min="1" max="1" width="5.125" style="209" customWidth="1"/>
    <col min="2" max="2" width="44.625" style="210" customWidth="1"/>
    <col min="3" max="3" width="10.125" style="210" customWidth="1"/>
    <col min="4" max="4" width="7.625" style="211" customWidth="1"/>
    <col min="5" max="5" width="9.625" style="211" customWidth="1"/>
    <col min="6" max="6" width="14" style="211" hidden="1" customWidth="1"/>
    <col min="7" max="7" width="17.875" style="211" customWidth="1"/>
    <col min="8" max="8" width="18.125" style="211" customWidth="1"/>
    <col min="9" max="9" width="9" style="197" hidden="1" customWidth="1"/>
    <col min="10" max="10" width="9" style="228" customWidth="1"/>
    <col min="11" max="11" width="6.5" style="228" hidden="1" customWidth="1"/>
    <col min="12" max="12" width="9" style="228"/>
    <col min="13" max="13" width="9" style="228" hidden="1" customWidth="1"/>
    <col min="14" max="15" width="17.625" style="228" hidden="1" customWidth="1"/>
    <col min="16" max="16" width="9" style="198" hidden="1" customWidth="1"/>
    <col min="17" max="17" width="15.625" style="228" hidden="1" customWidth="1"/>
    <col min="18" max="18" width="17.125" style="228" hidden="1" customWidth="1"/>
    <col min="19" max="19" width="9" style="228" hidden="1" customWidth="1"/>
    <col min="20" max="39" width="9" style="230"/>
    <col min="40" max="16384" width="9" style="228"/>
  </cols>
  <sheetData>
    <row r="1" spans="1:43" s="198" customFormat="1" ht="18" customHeight="1">
      <c r="A1" s="192" t="e">
        <f>#REF!</f>
        <v>#REF!</v>
      </c>
      <c r="B1" s="193"/>
      <c r="C1" s="193"/>
      <c r="D1" s="194"/>
      <c r="E1" s="194"/>
      <c r="F1" s="194"/>
      <c r="G1" s="195"/>
      <c r="H1" s="196" t="s">
        <v>235</v>
      </c>
      <c r="I1" s="197"/>
      <c r="T1" s="197"/>
      <c r="U1" s="197"/>
      <c r="V1" s="197"/>
      <c r="W1" s="197"/>
      <c r="X1" s="197"/>
      <c r="Y1" s="197"/>
      <c r="Z1" s="197"/>
      <c r="AA1" s="197"/>
      <c r="AB1" s="197"/>
      <c r="AC1" s="197"/>
      <c r="AD1" s="197"/>
      <c r="AE1" s="197"/>
      <c r="AF1" s="197"/>
      <c r="AG1" s="197"/>
      <c r="AH1" s="197"/>
      <c r="AI1" s="197"/>
      <c r="AJ1" s="197"/>
      <c r="AK1" s="197"/>
      <c r="AL1" s="197"/>
      <c r="AM1" s="197"/>
    </row>
    <row r="2" spans="1:43" s="198" customFormat="1" ht="15" customHeight="1">
      <c r="A2" s="199"/>
      <c r="B2" s="200"/>
      <c r="C2" s="200"/>
      <c r="D2" s="201"/>
      <c r="E2" s="201"/>
      <c r="F2" s="201"/>
      <c r="I2" s="197"/>
      <c r="T2" s="197"/>
      <c r="U2" s="197"/>
      <c r="V2" s="197"/>
      <c r="W2" s="197"/>
      <c r="X2" s="197"/>
      <c r="Y2" s="197"/>
      <c r="Z2" s="197"/>
      <c r="AA2" s="197"/>
      <c r="AB2" s="197"/>
      <c r="AC2" s="197"/>
      <c r="AD2" s="197"/>
      <c r="AE2" s="197"/>
      <c r="AF2" s="197"/>
      <c r="AG2" s="197"/>
      <c r="AH2" s="197"/>
      <c r="AI2" s="197"/>
      <c r="AJ2" s="197"/>
      <c r="AK2" s="197"/>
      <c r="AL2" s="197"/>
      <c r="AM2" s="197"/>
    </row>
    <row r="3" spans="1:43" s="198" customFormat="1">
      <c r="A3" s="570" t="e">
        <f>#REF!</f>
        <v>#REF!</v>
      </c>
      <c r="B3" s="570"/>
      <c r="C3" s="570"/>
      <c r="D3" s="570"/>
      <c r="E3" s="570"/>
      <c r="F3" s="570"/>
      <c r="G3" s="570"/>
      <c r="H3" s="570"/>
      <c r="I3" s="202"/>
      <c r="J3" s="203"/>
      <c r="K3" s="204"/>
      <c r="L3" s="197"/>
      <c r="M3" s="197" t="s">
        <v>196</v>
      </c>
      <c r="N3" s="197"/>
      <c r="O3" s="197">
        <f>IF(ISERROR(#REF!/('Sch-6A'!D14+'Sch-6A'!D16+'Sch-6A'!D18)),0,#REF!/( 'Sch-6A'!D14+'Sch-6A'!D16+'Sch-6A'!D18))</f>
        <v>0</v>
      </c>
      <c r="P3" s="197"/>
      <c r="Q3" s="205"/>
      <c r="R3" s="206"/>
      <c r="S3" s="206"/>
      <c r="T3" s="206"/>
      <c r="U3" s="197"/>
      <c r="V3" s="205"/>
      <c r="W3" s="197"/>
      <c r="X3" s="197"/>
      <c r="Y3" s="571"/>
      <c r="Z3" s="571"/>
      <c r="AA3" s="197"/>
      <c r="AB3" s="197"/>
      <c r="AC3" s="197"/>
      <c r="AD3" s="197"/>
      <c r="AE3" s="197"/>
      <c r="AF3" s="197"/>
      <c r="AG3" s="197"/>
      <c r="AH3" s="197"/>
      <c r="AI3" s="197"/>
      <c r="AJ3" s="197"/>
      <c r="AK3" s="197"/>
      <c r="AL3" s="197"/>
      <c r="AM3" s="197"/>
      <c r="AN3" s="197"/>
      <c r="AO3" s="197"/>
      <c r="AP3" s="197"/>
      <c r="AQ3" s="197"/>
    </row>
    <row r="4" spans="1:43" s="198" customFormat="1" ht="8.25" customHeight="1">
      <c r="A4" s="255"/>
      <c r="B4" s="255"/>
      <c r="C4" s="255"/>
      <c r="D4" s="255"/>
      <c r="E4" s="255"/>
      <c r="F4" s="255"/>
      <c r="G4" s="255"/>
      <c r="H4" s="255"/>
      <c r="I4" s="202"/>
      <c r="J4" s="203"/>
      <c r="K4" s="204"/>
      <c r="L4" s="197"/>
      <c r="M4" s="197"/>
      <c r="N4" s="197"/>
      <c r="O4" s="197"/>
      <c r="P4" s="197"/>
      <c r="Q4" s="205"/>
      <c r="R4" s="206"/>
      <c r="S4" s="206"/>
      <c r="T4" s="206"/>
      <c r="U4" s="197"/>
      <c r="V4" s="205"/>
      <c r="W4" s="197"/>
      <c r="X4" s="197"/>
      <c r="Y4" s="204"/>
      <c r="Z4" s="204"/>
      <c r="AA4" s="197"/>
      <c r="AB4" s="197"/>
      <c r="AC4" s="197"/>
      <c r="AD4" s="197"/>
      <c r="AE4" s="197"/>
      <c r="AF4" s="197"/>
      <c r="AG4" s="197"/>
      <c r="AH4" s="197"/>
      <c r="AI4" s="197"/>
      <c r="AJ4" s="197"/>
      <c r="AK4" s="197"/>
      <c r="AL4" s="197"/>
      <c r="AM4" s="197"/>
      <c r="AN4" s="197"/>
      <c r="AO4" s="197"/>
      <c r="AP4" s="197"/>
      <c r="AQ4" s="197"/>
    </row>
    <row r="5" spans="1:43" s="198" customFormat="1" ht="21.95" customHeight="1">
      <c r="A5" s="572" t="s">
        <v>250</v>
      </c>
      <c r="B5" s="572"/>
      <c r="C5" s="572"/>
      <c r="D5" s="572"/>
      <c r="E5" s="572"/>
      <c r="F5" s="572"/>
      <c r="G5" s="572"/>
      <c r="H5" s="572"/>
      <c r="I5" s="207"/>
      <c r="M5" s="199" t="s">
        <v>197</v>
      </c>
      <c r="O5" s="208" t="e">
        <f>#REF!</f>
        <v>#REF!</v>
      </c>
      <c r="T5" s="197"/>
      <c r="U5" s="197"/>
      <c r="V5" s="197"/>
      <c r="W5" s="197"/>
      <c r="X5" s="197"/>
      <c r="Y5" s="197"/>
      <c r="Z5" s="197"/>
      <c r="AA5" s="197"/>
      <c r="AB5" s="197"/>
      <c r="AC5" s="197"/>
      <c r="AD5" s="197"/>
      <c r="AE5" s="197"/>
      <c r="AF5" s="197"/>
      <c r="AG5" s="197"/>
      <c r="AH5" s="197"/>
      <c r="AI5" s="197"/>
      <c r="AJ5" s="197"/>
      <c r="AK5" s="197"/>
      <c r="AL5" s="197"/>
      <c r="AM5" s="197"/>
    </row>
    <row r="6" spans="1:43" s="198" customFormat="1" ht="15" customHeight="1">
      <c r="A6" s="209"/>
      <c r="B6" s="210"/>
      <c r="C6" s="210"/>
      <c r="D6" s="211"/>
      <c r="E6" s="211"/>
      <c r="F6" s="211"/>
      <c r="G6" s="211"/>
      <c r="I6" s="197"/>
      <c r="M6" s="199" t="s">
        <v>198</v>
      </c>
      <c r="O6" s="208">
        <f>IF(ISERROR(#REF!/#REF!),0,#REF! /#REF!)</f>
        <v>0</v>
      </c>
      <c r="T6" s="197"/>
      <c r="U6" s="197"/>
      <c r="V6" s="197"/>
      <c r="W6" s="197"/>
      <c r="X6" s="197"/>
      <c r="Y6" s="197"/>
      <c r="Z6" s="197"/>
      <c r="AA6" s="197"/>
      <c r="AB6" s="197"/>
      <c r="AC6" s="197"/>
      <c r="AD6" s="197"/>
      <c r="AE6" s="197"/>
      <c r="AF6" s="197"/>
      <c r="AG6" s="197"/>
      <c r="AH6" s="197"/>
      <c r="AI6" s="197"/>
      <c r="AJ6" s="197"/>
      <c r="AK6" s="197"/>
      <c r="AL6" s="197"/>
      <c r="AM6" s="197"/>
    </row>
    <row r="7" spans="1:43" s="198" customFormat="1" ht="18" customHeight="1">
      <c r="A7" s="212" t="s">
        <v>290</v>
      </c>
      <c r="B7" s="213"/>
      <c r="C7" s="213"/>
      <c r="D7" s="213"/>
      <c r="E7" s="213"/>
      <c r="F7" s="213"/>
      <c r="G7" s="214" t="s">
        <v>220</v>
      </c>
      <c r="I7" s="215"/>
      <c r="M7" s="199" t="s">
        <v>200</v>
      </c>
      <c r="O7" s="208" t="e">
        <f>#REF!</f>
        <v>#REF!</v>
      </c>
      <c r="T7" s="197"/>
      <c r="U7" s="197"/>
      <c r="V7" s="197"/>
      <c r="W7" s="197"/>
      <c r="X7" s="197"/>
      <c r="Y7" s="197"/>
      <c r="Z7" s="197"/>
      <c r="AA7" s="197"/>
      <c r="AB7" s="197"/>
      <c r="AC7" s="197"/>
      <c r="AD7" s="197"/>
      <c r="AE7" s="197"/>
      <c r="AF7" s="197"/>
      <c r="AG7" s="197"/>
      <c r="AH7" s="197"/>
      <c r="AI7" s="197"/>
      <c r="AJ7" s="197"/>
      <c r="AK7" s="197"/>
      <c r="AL7" s="197"/>
      <c r="AM7" s="197"/>
    </row>
    <row r="8" spans="1:43" s="198" customFormat="1" ht="16.5">
      <c r="A8" s="573"/>
      <c r="B8" s="573"/>
      <c r="C8" s="573"/>
      <c r="D8" s="573"/>
      <c r="E8" s="573"/>
      <c r="F8" s="254"/>
      <c r="G8" s="574" t="s">
        <v>323</v>
      </c>
      <c r="H8" s="574"/>
      <c r="I8" s="574"/>
      <c r="M8" s="199" t="s">
        <v>199</v>
      </c>
      <c r="O8" s="208" t="e">
        <f>SUM(O3:O7)</f>
        <v>#REF!</v>
      </c>
      <c r="T8" s="197"/>
      <c r="U8" s="197"/>
      <c r="V8" s="197"/>
      <c r="W8" s="197"/>
      <c r="X8" s="197"/>
      <c r="Y8" s="197"/>
      <c r="Z8" s="197"/>
      <c r="AA8" s="197"/>
      <c r="AB8" s="197"/>
      <c r="AC8" s="197"/>
      <c r="AD8" s="197"/>
      <c r="AE8" s="197"/>
      <c r="AF8" s="197"/>
      <c r="AG8" s="197"/>
      <c r="AH8" s="197"/>
      <c r="AI8" s="197"/>
      <c r="AJ8" s="197"/>
      <c r="AK8" s="197"/>
      <c r="AL8" s="197"/>
      <c r="AM8" s="197"/>
    </row>
    <row r="9" spans="1:43" s="198" customFormat="1" ht="18" customHeight="1">
      <c r="A9" s="212" t="s">
        <v>221</v>
      </c>
      <c r="B9" s="267" t="e">
        <f xml:space="preserve"> IF(#REF!=0, "",#REF!)</f>
        <v>#REF!</v>
      </c>
      <c r="C9" s="267"/>
      <c r="D9" s="577" t="s">
        <v>329</v>
      </c>
      <c r="E9" s="578"/>
      <c r="F9" s="578"/>
      <c r="G9" s="578"/>
      <c r="H9" s="578"/>
      <c r="I9" s="578"/>
      <c r="T9" s="197"/>
      <c r="U9" s="197"/>
      <c r="V9" s="197"/>
      <c r="W9" s="197"/>
      <c r="X9" s="197"/>
      <c r="Y9" s="197"/>
      <c r="Z9" s="197"/>
      <c r="AA9" s="197"/>
      <c r="AB9" s="197"/>
      <c r="AC9" s="197"/>
      <c r="AD9" s="197"/>
      <c r="AE9" s="197"/>
      <c r="AF9" s="197"/>
      <c r="AG9" s="197"/>
      <c r="AH9" s="197"/>
      <c r="AI9" s="197"/>
      <c r="AJ9" s="197"/>
      <c r="AK9" s="197"/>
      <c r="AL9" s="197"/>
      <c r="AM9" s="197"/>
    </row>
    <row r="10" spans="1:43" s="198" customFormat="1" ht="18" customHeight="1">
      <c r="A10" s="579" t="s">
        <v>222</v>
      </c>
      <c r="B10" s="579"/>
      <c r="C10" s="267"/>
      <c r="D10" s="267"/>
      <c r="E10" s="577" t="s">
        <v>328</v>
      </c>
      <c r="F10" s="577"/>
      <c r="G10" s="577"/>
      <c r="H10" s="577"/>
      <c r="I10" s="577"/>
      <c r="T10" s="197"/>
      <c r="U10" s="197"/>
      <c r="V10" s="197"/>
      <c r="W10" s="197"/>
      <c r="X10" s="197"/>
      <c r="Y10" s="197"/>
      <c r="Z10" s="197"/>
      <c r="AA10" s="197"/>
      <c r="AB10" s="197"/>
      <c r="AC10" s="197"/>
      <c r="AD10" s="197"/>
      <c r="AE10" s="197"/>
      <c r="AF10" s="197"/>
      <c r="AG10" s="197"/>
      <c r="AH10" s="197"/>
      <c r="AI10" s="197"/>
      <c r="AJ10" s="197"/>
      <c r="AK10" s="197"/>
      <c r="AL10" s="197"/>
      <c r="AM10" s="197"/>
    </row>
    <row r="11" spans="1:43" s="198" customFormat="1" ht="18" customHeight="1">
      <c r="A11" s="213"/>
      <c r="B11" s="575" t="e">
        <f xml:space="preserve"> IF(#REF!=0, "",#REF!)</f>
        <v>#REF!</v>
      </c>
      <c r="C11" s="575"/>
      <c r="D11" s="575"/>
      <c r="E11" s="575"/>
      <c r="F11" s="253"/>
      <c r="G11" s="577" t="s">
        <v>330</v>
      </c>
      <c r="H11" s="577"/>
      <c r="M11" s="199" t="s">
        <v>171</v>
      </c>
      <c r="O11" s="208" t="e">
        <f>#REF!</f>
        <v>#REF!</v>
      </c>
      <c r="T11" s="197"/>
      <c r="U11" s="197"/>
      <c r="V11" s="197"/>
      <c r="W11" s="197"/>
      <c r="X11" s="197"/>
      <c r="Y11" s="197"/>
      <c r="Z11" s="197"/>
      <c r="AA11" s="197"/>
      <c r="AB11" s="197"/>
      <c r="AC11" s="197"/>
      <c r="AD11" s="197"/>
      <c r="AE11" s="197"/>
      <c r="AF11" s="197"/>
      <c r="AG11" s="197"/>
      <c r="AH11" s="197"/>
      <c r="AI11" s="197"/>
      <c r="AJ11" s="197"/>
      <c r="AK11" s="197"/>
      <c r="AL11" s="197"/>
      <c r="AM11" s="197"/>
    </row>
    <row r="12" spans="1:43" s="198" customFormat="1" ht="18" customHeight="1">
      <c r="A12" s="213"/>
      <c r="B12" s="575" t="e">
        <f xml:space="preserve"> IF(#REF!=0, "",#REF!)</f>
        <v>#REF!</v>
      </c>
      <c r="C12" s="575"/>
      <c r="D12" s="575"/>
      <c r="E12" s="575"/>
      <c r="F12" s="253"/>
      <c r="G12" s="580" t="s">
        <v>327</v>
      </c>
      <c r="H12" s="580"/>
      <c r="I12" s="215"/>
      <c r="M12" s="199"/>
      <c r="O12" s="208"/>
      <c r="T12" s="197"/>
      <c r="U12" s="197"/>
      <c r="V12" s="197"/>
      <c r="W12" s="197"/>
      <c r="X12" s="197"/>
      <c r="Y12" s="197"/>
      <c r="Z12" s="197"/>
      <c r="AA12" s="197"/>
      <c r="AB12" s="197"/>
      <c r="AC12" s="197"/>
      <c r="AD12" s="197"/>
      <c r="AE12" s="197"/>
      <c r="AF12" s="197"/>
      <c r="AG12" s="197"/>
      <c r="AH12" s="197"/>
      <c r="AI12" s="197"/>
      <c r="AJ12" s="197"/>
      <c r="AK12" s="197"/>
      <c r="AL12" s="197"/>
      <c r="AM12" s="197"/>
    </row>
    <row r="13" spans="1:43" s="198" customFormat="1">
      <c r="A13" s="213" t="s">
        <v>286</v>
      </c>
      <c r="B13" s="253"/>
      <c r="C13" s="253"/>
      <c r="D13" s="253"/>
      <c r="E13" s="253"/>
      <c r="F13" s="253"/>
      <c r="G13" s="216"/>
      <c r="I13" s="215"/>
      <c r="M13" s="199"/>
      <c r="O13" s="208"/>
      <c r="T13" s="197"/>
      <c r="U13" s="197"/>
      <c r="V13" s="197"/>
      <c r="W13" s="197"/>
      <c r="X13" s="197"/>
      <c r="Y13" s="197"/>
      <c r="Z13" s="197"/>
      <c r="AA13" s="197"/>
      <c r="AB13" s="197"/>
      <c r="AC13" s="197"/>
      <c r="AD13" s="197"/>
      <c r="AE13" s="197"/>
      <c r="AF13" s="197"/>
      <c r="AG13" s="197"/>
      <c r="AH13" s="197"/>
      <c r="AI13" s="197"/>
      <c r="AJ13" s="197"/>
      <c r="AK13" s="197"/>
      <c r="AL13" s="197"/>
      <c r="AM13" s="197"/>
    </row>
    <row r="14" spans="1:43" s="198" customFormat="1">
      <c r="A14" s="213"/>
      <c r="B14" s="212"/>
      <c r="C14" s="212"/>
      <c r="D14" s="212"/>
      <c r="E14" s="212"/>
      <c r="F14" s="212"/>
      <c r="G14" s="212"/>
      <c r="H14" s="196" t="s">
        <v>170</v>
      </c>
      <c r="I14" s="217"/>
      <c r="N14" s="576" t="s">
        <v>172</v>
      </c>
      <c r="O14" s="576"/>
      <c r="P14" s="201" t="s">
        <v>174</v>
      </c>
      <c r="Q14" s="576" t="s">
        <v>173</v>
      </c>
      <c r="R14" s="576"/>
      <c r="T14" s="197"/>
      <c r="U14" s="197"/>
      <c r="V14" s="197"/>
      <c r="W14" s="197"/>
      <c r="X14" s="197"/>
      <c r="Y14" s="197"/>
      <c r="Z14" s="197"/>
      <c r="AA14" s="197"/>
      <c r="AB14" s="197"/>
      <c r="AC14" s="197"/>
      <c r="AD14" s="197"/>
      <c r="AE14" s="197"/>
      <c r="AF14" s="197"/>
      <c r="AG14" s="197"/>
      <c r="AH14" s="197"/>
      <c r="AI14" s="197"/>
      <c r="AJ14" s="197"/>
      <c r="AK14" s="197"/>
      <c r="AL14" s="197"/>
      <c r="AM14" s="197"/>
    </row>
    <row r="15" spans="1:43" s="198" customFormat="1" ht="76.150000000000006" customHeight="1">
      <c r="A15" s="218" t="s">
        <v>203</v>
      </c>
      <c r="B15" s="218" t="s">
        <v>206</v>
      </c>
      <c r="C15" s="218" t="s">
        <v>312</v>
      </c>
      <c r="D15" s="219" t="s">
        <v>201</v>
      </c>
      <c r="E15" s="219" t="s">
        <v>202</v>
      </c>
      <c r="F15" s="223" t="s">
        <v>282</v>
      </c>
      <c r="G15" s="223" t="s">
        <v>314</v>
      </c>
      <c r="H15" s="223" t="s">
        <v>315</v>
      </c>
      <c r="I15" s="197"/>
      <c r="N15" s="224" t="s">
        <v>207</v>
      </c>
      <c r="O15" s="224" t="s">
        <v>223</v>
      </c>
      <c r="P15" s="201"/>
      <c r="Q15" s="224" t="s">
        <v>207</v>
      </c>
      <c r="R15" s="224" t="s">
        <v>223</v>
      </c>
      <c r="T15" s="197"/>
      <c r="U15" s="197"/>
      <c r="V15" s="197"/>
      <c r="W15" s="197"/>
      <c r="X15" s="197"/>
      <c r="Y15" s="197"/>
      <c r="Z15" s="197"/>
      <c r="AA15" s="197"/>
      <c r="AB15" s="197"/>
      <c r="AC15" s="197"/>
      <c r="AD15" s="197"/>
      <c r="AE15" s="197"/>
      <c r="AF15" s="197"/>
      <c r="AG15" s="197"/>
      <c r="AH15" s="197"/>
      <c r="AI15" s="197"/>
      <c r="AJ15" s="197"/>
      <c r="AK15" s="197"/>
      <c r="AL15" s="197"/>
      <c r="AM15" s="197"/>
    </row>
    <row r="16" spans="1:43" s="227" customFormat="1" ht="49.5" customHeight="1">
      <c r="A16" s="243"/>
      <c r="B16" s="244" t="s">
        <v>313</v>
      </c>
      <c r="C16" s="244"/>
      <c r="D16" s="245"/>
      <c r="E16" s="245"/>
      <c r="F16" s="245"/>
      <c r="G16" s="245"/>
      <c r="H16" s="245"/>
      <c r="I16" s="227" t="e">
        <f>IF(#REF!="",#REF!,#REF!)</f>
        <v>#REF!</v>
      </c>
      <c r="K16" s="228"/>
    </row>
    <row r="17" spans="1:11" s="227" customFormat="1" ht="40.5" customHeight="1">
      <c r="A17" s="243">
        <v>1</v>
      </c>
      <c r="B17" s="261"/>
      <c r="C17" s="261"/>
      <c r="D17" s="262"/>
      <c r="E17" s="262"/>
      <c r="F17" s="265"/>
      <c r="G17" s="229"/>
      <c r="H17" s="226"/>
      <c r="K17" s="228"/>
    </row>
    <row r="18" spans="1:11" ht="16.5" customHeight="1">
      <c r="A18" s="246"/>
      <c r="B18" s="257" t="s">
        <v>319</v>
      </c>
      <c r="C18" s="257"/>
      <c r="D18" s="247"/>
      <c r="E18" s="248"/>
      <c r="F18" s="248"/>
      <c r="G18" s="248"/>
      <c r="H18" s="248">
        <f>SUM(H17:H17)</f>
        <v>0</v>
      </c>
      <c r="K18" s="228" t="e">
        <f>G18*(1-#REF!)</f>
        <v>#REF!</v>
      </c>
    </row>
    <row r="19" spans="1:11" ht="27.95" customHeight="1"/>
    <row r="20" spans="1:11" ht="27.95" customHeight="1">
      <c r="A20" s="231" t="s">
        <v>225</v>
      </c>
      <c r="B20" s="232" t="e">
        <f>#REF!&amp;"-"&amp;#REF!&amp;"-"&amp;#REF!</f>
        <v>#REF!</v>
      </c>
      <c r="C20" s="232"/>
      <c r="D20" s="233"/>
      <c r="E20" s="234"/>
      <c r="F20" s="234"/>
      <c r="G20" s="198"/>
      <c r="H20" s="198"/>
    </row>
    <row r="21" spans="1:11" ht="27.95" customHeight="1">
      <c r="A21" s="231" t="s">
        <v>226</v>
      </c>
      <c r="B21" s="232" t="e">
        <f>#REF!</f>
        <v>#REF!</v>
      </c>
      <c r="C21" s="232"/>
      <c r="D21" s="198"/>
      <c r="F21" s="234" t="s">
        <v>227</v>
      </c>
      <c r="G21" s="235" t="e">
        <f>#REF!</f>
        <v>#REF!</v>
      </c>
      <c r="H21" s="198"/>
    </row>
    <row r="22" spans="1:11" ht="27.95" customHeight="1">
      <c r="A22" s="236"/>
      <c r="B22" s="237"/>
      <c r="C22" s="237"/>
      <c r="D22" s="217"/>
      <c r="F22" s="234" t="s">
        <v>228</v>
      </c>
      <c r="G22" s="235" t="e">
        <f>#REF!</f>
        <v>#REF!</v>
      </c>
      <c r="H22" s="217"/>
    </row>
    <row r="23" spans="1:11" ht="27.95" customHeight="1">
      <c r="A23" s="231"/>
      <c r="B23" s="232"/>
      <c r="C23" s="232"/>
      <c r="D23" s="233"/>
      <c r="E23" s="234"/>
      <c r="F23" s="234"/>
      <c r="G23" s="198"/>
      <c r="H23" s="198"/>
    </row>
    <row r="61" spans="1:46" s="197" customFormat="1">
      <c r="A61" s="238"/>
      <c r="B61" s="238"/>
      <c r="C61" s="238"/>
      <c r="D61" s="238"/>
      <c r="E61" s="238"/>
      <c r="F61" s="238"/>
      <c r="G61" s="238"/>
      <c r="H61" s="238"/>
      <c r="J61" s="228"/>
      <c r="K61" s="228"/>
      <c r="L61" s="228"/>
      <c r="M61" s="228"/>
      <c r="N61" s="228"/>
      <c r="O61" s="228"/>
      <c r="P61" s="198"/>
      <c r="Q61" s="228"/>
      <c r="R61" s="228"/>
      <c r="S61" s="228"/>
      <c r="T61" s="230"/>
      <c r="U61" s="230"/>
      <c r="V61" s="230"/>
      <c r="W61" s="230"/>
      <c r="X61" s="230"/>
      <c r="Y61" s="230"/>
      <c r="Z61" s="230"/>
      <c r="AA61" s="230"/>
      <c r="AB61" s="230"/>
      <c r="AC61" s="230"/>
      <c r="AD61" s="230"/>
      <c r="AE61" s="230"/>
      <c r="AF61" s="230"/>
      <c r="AG61" s="230"/>
      <c r="AH61" s="230"/>
      <c r="AI61" s="230"/>
      <c r="AJ61" s="230"/>
      <c r="AK61" s="230"/>
      <c r="AL61" s="230"/>
      <c r="AM61" s="230"/>
      <c r="AN61" s="228"/>
      <c r="AO61" s="228"/>
      <c r="AP61" s="228"/>
      <c r="AQ61" s="228"/>
      <c r="AR61" s="228"/>
      <c r="AS61" s="228"/>
      <c r="AT61" s="228"/>
    </row>
    <row r="62" spans="1:46" s="197" customFormat="1">
      <c r="A62" s="238"/>
      <c r="B62" s="238"/>
      <c r="C62" s="238"/>
      <c r="D62" s="238"/>
      <c r="E62" s="238"/>
      <c r="F62" s="238"/>
      <c r="G62" s="238"/>
      <c r="H62" s="238"/>
      <c r="J62" s="228"/>
      <c r="K62" s="228"/>
      <c r="L62" s="228"/>
      <c r="M62" s="228"/>
      <c r="N62" s="228"/>
      <c r="O62" s="228"/>
      <c r="P62" s="198"/>
      <c r="Q62" s="228"/>
      <c r="R62" s="228"/>
      <c r="S62" s="228"/>
      <c r="T62" s="230"/>
      <c r="U62" s="230"/>
      <c r="V62" s="230"/>
      <c r="W62" s="230"/>
      <c r="X62" s="230"/>
      <c r="Y62" s="230"/>
      <c r="Z62" s="230"/>
      <c r="AA62" s="230"/>
      <c r="AB62" s="230"/>
      <c r="AC62" s="230"/>
      <c r="AD62" s="230"/>
      <c r="AE62" s="230"/>
      <c r="AF62" s="230"/>
      <c r="AG62" s="230"/>
      <c r="AH62" s="230"/>
      <c r="AI62" s="230"/>
      <c r="AJ62" s="230"/>
      <c r="AK62" s="230"/>
      <c r="AL62" s="230"/>
      <c r="AM62" s="230"/>
      <c r="AN62" s="228"/>
      <c r="AO62" s="228"/>
      <c r="AP62" s="228"/>
      <c r="AQ62" s="228"/>
      <c r="AR62" s="228"/>
      <c r="AS62" s="228"/>
      <c r="AT62" s="228"/>
    </row>
    <row r="63" spans="1:46" s="197" customFormat="1">
      <c r="A63" s="238"/>
      <c r="B63" s="238"/>
      <c r="C63" s="238"/>
      <c r="D63" s="238"/>
      <c r="E63" s="238"/>
      <c r="F63" s="238"/>
      <c r="G63" s="238"/>
      <c r="H63" s="238"/>
      <c r="J63" s="228"/>
      <c r="K63" s="228"/>
      <c r="L63" s="228"/>
      <c r="M63" s="228"/>
      <c r="N63" s="228"/>
      <c r="O63" s="228"/>
      <c r="P63" s="198"/>
      <c r="Q63" s="228"/>
      <c r="R63" s="228"/>
      <c r="S63" s="228"/>
      <c r="T63" s="230"/>
      <c r="U63" s="230"/>
      <c r="V63" s="230"/>
      <c r="W63" s="230"/>
      <c r="X63" s="230"/>
      <c r="Y63" s="230"/>
      <c r="Z63" s="230"/>
      <c r="AA63" s="230"/>
      <c r="AB63" s="230"/>
      <c r="AC63" s="230"/>
      <c r="AD63" s="230"/>
      <c r="AE63" s="230"/>
      <c r="AF63" s="230"/>
      <c r="AG63" s="230"/>
      <c r="AH63" s="230"/>
      <c r="AI63" s="230"/>
      <c r="AJ63" s="230"/>
      <c r="AK63" s="230"/>
      <c r="AL63" s="230"/>
      <c r="AM63" s="230"/>
      <c r="AN63" s="228"/>
      <c r="AO63" s="228"/>
      <c r="AP63" s="228"/>
      <c r="AQ63" s="228"/>
      <c r="AR63" s="228"/>
      <c r="AS63" s="228"/>
      <c r="AT63" s="228"/>
    </row>
    <row r="64" spans="1:46" s="197" customFormat="1">
      <c r="A64" s="238"/>
      <c r="B64" s="238"/>
      <c r="C64" s="238"/>
      <c r="D64" s="238"/>
      <c r="E64" s="238"/>
      <c r="F64" s="238"/>
      <c r="G64" s="238"/>
      <c r="H64" s="238"/>
      <c r="J64" s="228"/>
      <c r="K64" s="228"/>
      <c r="L64" s="228"/>
      <c r="M64" s="228"/>
      <c r="N64" s="228"/>
      <c r="O64" s="228"/>
      <c r="P64" s="198"/>
      <c r="Q64" s="228"/>
      <c r="R64" s="228"/>
      <c r="S64" s="228"/>
      <c r="T64" s="230"/>
      <c r="U64" s="230"/>
      <c r="V64" s="230"/>
      <c r="W64" s="230"/>
      <c r="X64" s="230"/>
      <c r="Y64" s="230"/>
      <c r="Z64" s="230"/>
      <c r="AA64" s="230"/>
      <c r="AB64" s="230"/>
      <c r="AC64" s="230"/>
      <c r="AD64" s="230"/>
      <c r="AE64" s="230"/>
      <c r="AF64" s="230"/>
      <c r="AG64" s="230"/>
      <c r="AH64" s="230"/>
      <c r="AI64" s="230"/>
      <c r="AJ64" s="230"/>
      <c r="AK64" s="230"/>
      <c r="AL64" s="230"/>
      <c r="AM64" s="230"/>
      <c r="AN64" s="228"/>
      <c r="AO64" s="228"/>
      <c r="AP64" s="228"/>
      <c r="AQ64" s="228"/>
      <c r="AR64" s="228"/>
      <c r="AS64" s="228"/>
      <c r="AT64" s="228"/>
    </row>
    <row r="65" spans="1:46" s="197" customFormat="1">
      <c r="A65" s="238"/>
      <c r="B65" s="238"/>
      <c r="C65" s="238"/>
      <c r="D65" s="238"/>
      <c r="E65" s="238"/>
      <c r="F65" s="238"/>
      <c r="G65" s="238"/>
      <c r="H65" s="238"/>
      <c r="J65" s="228"/>
      <c r="K65" s="228"/>
      <c r="L65" s="228"/>
      <c r="M65" s="228"/>
      <c r="N65" s="228"/>
      <c r="O65" s="228"/>
      <c r="P65" s="198"/>
      <c r="Q65" s="228"/>
      <c r="R65" s="228"/>
      <c r="S65" s="228"/>
      <c r="T65" s="230"/>
      <c r="U65" s="230"/>
      <c r="V65" s="230"/>
      <c r="W65" s="230"/>
      <c r="X65" s="230"/>
      <c r="Y65" s="230"/>
      <c r="Z65" s="230"/>
      <c r="AA65" s="230"/>
      <c r="AB65" s="230"/>
      <c r="AC65" s="230"/>
      <c r="AD65" s="230"/>
      <c r="AE65" s="230"/>
      <c r="AF65" s="230"/>
      <c r="AG65" s="230"/>
      <c r="AH65" s="230"/>
      <c r="AI65" s="230"/>
      <c r="AJ65" s="230"/>
      <c r="AK65" s="230"/>
      <c r="AL65" s="230"/>
      <c r="AM65" s="230"/>
      <c r="AN65" s="228"/>
      <c r="AO65" s="228"/>
      <c r="AP65" s="228"/>
      <c r="AQ65" s="228"/>
      <c r="AR65" s="228"/>
      <c r="AS65" s="228"/>
      <c r="AT65" s="228"/>
    </row>
    <row r="66" spans="1:46" s="197" customFormat="1">
      <c r="A66" s="238"/>
      <c r="B66" s="238"/>
      <c r="C66" s="238"/>
      <c r="D66" s="238"/>
      <c r="E66" s="238"/>
      <c r="F66" s="238"/>
      <c r="G66" s="238"/>
      <c r="H66" s="238"/>
      <c r="J66" s="228"/>
      <c r="K66" s="228"/>
      <c r="L66" s="228"/>
      <c r="M66" s="228"/>
      <c r="N66" s="228"/>
      <c r="O66" s="228"/>
      <c r="P66" s="198"/>
      <c r="Q66" s="228"/>
      <c r="R66" s="228"/>
      <c r="S66" s="228"/>
      <c r="T66" s="230"/>
      <c r="U66" s="230"/>
      <c r="V66" s="230"/>
      <c r="W66" s="230"/>
      <c r="X66" s="230"/>
      <c r="Y66" s="230"/>
      <c r="Z66" s="230"/>
      <c r="AA66" s="230"/>
      <c r="AB66" s="230"/>
      <c r="AC66" s="230"/>
      <c r="AD66" s="230"/>
      <c r="AE66" s="230"/>
      <c r="AF66" s="230"/>
      <c r="AG66" s="230"/>
      <c r="AH66" s="230"/>
      <c r="AI66" s="230"/>
      <c r="AJ66" s="230"/>
      <c r="AK66" s="230"/>
      <c r="AL66" s="230"/>
      <c r="AM66" s="230"/>
      <c r="AN66" s="228"/>
      <c r="AO66" s="228"/>
      <c r="AP66" s="228"/>
      <c r="AQ66" s="228"/>
      <c r="AR66" s="228"/>
      <c r="AS66" s="228"/>
      <c r="AT66" s="228"/>
    </row>
    <row r="67" spans="1:46" s="197" customFormat="1">
      <c r="A67" s="238"/>
      <c r="B67" s="238"/>
      <c r="C67" s="238"/>
      <c r="D67" s="238"/>
      <c r="E67" s="238"/>
      <c r="F67" s="238"/>
      <c r="G67" s="238"/>
      <c r="H67" s="238"/>
      <c r="J67" s="228"/>
      <c r="K67" s="228"/>
      <c r="L67" s="228"/>
      <c r="M67" s="228"/>
      <c r="N67" s="228"/>
      <c r="O67" s="228"/>
      <c r="P67" s="198"/>
      <c r="Q67" s="228"/>
      <c r="R67" s="228"/>
      <c r="S67" s="228"/>
      <c r="T67" s="230"/>
      <c r="U67" s="230"/>
      <c r="V67" s="230"/>
      <c r="W67" s="230"/>
      <c r="X67" s="230"/>
      <c r="Y67" s="230"/>
      <c r="Z67" s="230"/>
      <c r="AA67" s="230"/>
      <c r="AB67" s="230"/>
      <c r="AC67" s="230"/>
      <c r="AD67" s="230"/>
      <c r="AE67" s="230"/>
      <c r="AF67" s="230"/>
      <c r="AG67" s="230"/>
      <c r="AH67" s="230"/>
      <c r="AI67" s="230"/>
      <c r="AJ67" s="230"/>
      <c r="AK67" s="230"/>
      <c r="AL67" s="230"/>
      <c r="AM67" s="230"/>
      <c r="AN67" s="228"/>
      <c r="AO67" s="228"/>
      <c r="AP67" s="228"/>
      <c r="AQ67" s="228"/>
      <c r="AR67" s="228"/>
      <c r="AS67" s="228"/>
      <c r="AT67" s="228"/>
    </row>
    <row r="68" spans="1:46" s="197" customFormat="1">
      <c r="A68" s="238"/>
      <c r="B68" s="238"/>
      <c r="C68" s="238"/>
      <c r="D68" s="238"/>
      <c r="E68" s="238"/>
      <c r="F68" s="238"/>
      <c r="G68" s="238"/>
      <c r="H68" s="238"/>
      <c r="J68" s="228"/>
      <c r="K68" s="228"/>
      <c r="L68" s="228"/>
      <c r="M68" s="228"/>
      <c r="N68" s="228"/>
      <c r="O68" s="228"/>
      <c r="P68" s="198"/>
      <c r="Q68" s="228"/>
      <c r="R68" s="228"/>
      <c r="S68" s="228"/>
      <c r="T68" s="230"/>
      <c r="U68" s="230"/>
      <c r="V68" s="230"/>
      <c r="W68" s="230"/>
      <c r="X68" s="230"/>
      <c r="Y68" s="230"/>
      <c r="Z68" s="230"/>
      <c r="AA68" s="230"/>
      <c r="AB68" s="230"/>
      <c r="AC68" s="230"/>
      <c r="AD68" s="230"/>
      <c r="AE68" s="230"/>
      <c r="AF68" s="230"/>
      <c r="AG68" s="230"/>
      <c r="AH68" s="230"/>
      <c r="AI68" s="230"/>
      <c r="AJ68" s="230"/>
      <c r="AK68" s="230"/>
      <c r="AL68" s="230"/>
      <c r="AM68" s="230"/>
      <c r="AN68" s="228"/>
      <c r="AO68" s="228"/>
      <c r="AP68" s="228"/>
      <c r="AQ68" s="228"/>
      <c r="AR68" s="228"/>
      <c r="AS68" s="228"/>
      <c r="AT68" s="228"/>
    </row>
    <row r="69" spans="1:46" s="197" customFormat="1">
      <c r="A69" s="238"/>
      <c r="B69" s="238"/>
      <c r="C69" s="238"/>
      <c r="D69" s="238"/>
      <c r="E69" s="238"/>
      <c r="F69" s="238"/>
      <c r="G69" s="238"/>
      <c r="H69" s="238"/>
      <c r="J69" s="228"/>
      <c r="K69" s="228"/>
      <c r="L69" s="228"/>
      <c r="M69" s="228"/>
      <c r="N69" s="228"/>
      <c r="O69" s="228"/>
      <c r="P69" s="198"/>
      <c r="Q69" s="228"/>
      <c r="R69" s="228"/>
      <c r="S69" s="228"/>
      <c r="T69" s="230"/>
      <c r="U69" s="230"/>
      <c r="V69" s="230"/>
      <c r="W69" s="230"/>
      <c r="X69" s="230"/>
      <c r="Y69" s="230"/>
      <c r="Z69" s="230"/>
      <c r="AA69" s="230"/>
      <c r="AB69" s="230"/>
      <c r="AC69" s="230"/>
      <c r="AD69" s="230"/>
      <c r="AE69" s="230"/>
      <c r="AF69" s="230"/>
      <c r="AG69" s="230"/>
      <c r="AH69" s="230"/>
      <c r="AI69" s="230"/>
      <c r="AJ69" s="230"/>
      <c r="AK69" s="230"/>
      <c r="AL69" s="230"/>
      <c r="AM69" s="230"/>
      <c r="AN69" s="228"/>
      <c r="AO69" s="228"/>
      <c r="AP69" s="228"/>
      <c r="AQ69" s="228"/>
      <c r="AR69" s="228"/>
      <c r="AS69" s="228"/>
      <c r="AT69" s="228"/>
    </row>
    <row r="70" spans="1:46" s="197" customFormat="1">
      <c r="A70" s="238"/>
      <c r="B70" s="238"/>
      <c r="C70" s="238"/>
      <c r="D70" s="238"/>
      <c r="E70" s="238"/>
      <c r="F70" s="238"/>
      <c r="G70" s="238"/>
      <c r="H70" s="238"/>
      <c r="J70" s="228"/>
      <c r="K70" s="228"/>
      <c r="L70" s="228"/>
      <c r="M70" s="228"/>
      <c r="N70" s="228"/>
      <c r="O70" s="228"/>
      <c r="P70" s="198"/>
      <c r="Q70" s="228"/>
      <c r="R70" s="228"/>
      <c r="S70" s="228"/>
      <c r="T70" s="230"/>
      <c r="U70" s="230"/>
      <c r="V70" s="230"/>
      <c r="W70" s="230"/>
      <c r="X70" s="230"/>
      <c r="Y70" s="230"/>
      <c r="Z70" s="230"/>
      <c r="AA70" s="230"/>
      <c r="AB70" s="230"/>
      <c r="AC70" s="230"/>
      <c r="AD70" s="230"/>
      <c r="AE70" s="230"/>
      <c r="AF70" s="230"/>
      <c r="AG70" s="230"/>
      <c r="AH70" s="230"/>
      <c r="AI70" s="230"/>
      <c r="AJ70" s="230"/>
      <c r="AK70" s="230"/>
      <c r="AL70" s="230"/>
      <c r="AM70" s="230"/>
      <c r="AN70" s="228"/>
      <c r="AO70" s="228"/>
      <c r="AP70" s="228"/>
      <c r="AQ70" s="228"/>
      <c r="AR70" s="228"/>
      <c r="AS70" s="228"/>
      <c r="AT70" s="228"/>
    </row>
    <row r="71" spans="1:46" s="197" customFormat="1">
      <c r="A71" s="238"/>
      <c r="B71" s="238"/>
      <c r="C71" s="238"/>
      <c r="D71" s="238"/>
      <c r="E71" s="238"/>
      <c r="F71" s="238"/>
      <c r="G71" s="238"/>
      <c r="H71" s="238"/>
      <c r="J71" s="228"/>
      <c r="K71" s="228"/>
      <c r="L71" s="228"/>
      <c r="M71" s="228"/>
      <c r="N71" s="228"/>
      <c r="O71" s="228"/>
      <c r="P71" s="198"/>
      <c r="Q71" s="228"/>
      <c r="R71" s="228"/>
      <c r="S71" s="228"/>
      <c r="T71" s="230"/>
      <c r="U71" s="230"/>
      <c r="V71" s="230"/>
      <c r="W71" s="230"/>
      <c r="X71" s="230"/>
      <c r="Y71" s="230"/>
      <c r="Z71" s="230"/>
      <c r="AA71" s="230"/>
      <c r="AB71" s="230"/>
      <c r="AC71" s="230"/>
      <c r="AD71" s="230"/>
      <c r="AE71" s="230"/>
      <c r="AF71" s="230"/>
      <c r="AG71" s="230"/>
      <c r="AH71" s="230"/>
      <c r="AI71" s="230"/>
      <c r="AJ71" s="230"/>
      <c r="AK71" s="230"/>
      <c r="AL71" s="230"/>
      <c r="AM71" s="230"/>
      <c r="AN71" s="228"/>
      <c r="AO71" s="228"/>
      <c r="AP71" s="228"/>
      <c r="AQ71" s="228"/>
      <c r="AR71" s="228"/>
      <c r="AS71" s="228"/>
      <c r="AT71" s="228"/>
    </row>
    <row r="72" spans="1:46" s="197" customFormat="1">
      <c r="A72" s="238"/>
      <c r="B72" s="238"/>
      <c r="C72" s="238"/>
      <c r="D72" s="238"/>
      <c r="E72" s="238"/>
      <c r="F72" s="238"/>
      <c r="G72" s="238"/>
      <c r="H72" s="238"/>
      <c r="J72" s="228"/>
      <c r="K72" s="228"/>
      <c r="L72" s="228"/>
      <c r="M72" s="228"/>
      <c r="N72" s="228"/>
      <c r="O72" s="228"/>
      <c r="P72" s="198"/>
      <c r="Q72" s="228"/>
      <c r="R72" s="228"/>
      <c r="S72" s="228"/>
      <c r="T72" s="230"/>
      <c r="U72" s="230"/>
      <c r="V72" s="230"/>
      <c r="W72" s="230"/>
      <c r="X72" s="230"/>
      <c r="Y72" s="230"/>
      <c r="Z72" s="230"/>
      <c r="AA72" s="230"/>
      <c r="AB72" s="230"/>
      <c r="AC72" s="230"/>
      <c r="AD72" s="230"/>
      <c r="AE72" s="230"/>
      <c r="AF72" s="230"/>
      <c r="AG72" s="230"/>
      <c r="AH72" s="230"/>
      <c r="AI72" s="230"/>
      <c r="AJ72" s="230"/>
      <c r="AK72" s="230"/>
      <c r="AL72" s="230"/>
      <c r="AM72" s="230"/>
      <c r="AN72" s="228"/>
      <c r="AO72" s="228"/>
      <c r="AP72" s="228"/>
      <c r="AQ72" s="228"/>
      <c r="AR72" s="228"/>
      <c r="AS72" s="228"/>
      <c r="AT72" s="228"/>
    </row>
    <row r="73" spans="1:46" s="197" customFormat="1">
      <c r="A73" s="238"/>
      <c r="B73" s="238"/>
      <c r="C73" s="238"/>
      <c r="D73" s="238"/>
      <c r="E73" s="238"/>
      <c r="F73" s="238"/>
      <c r="G73" s="238"/>
      <c r="H73" s="238"/>
      <c r="J73" s="228"/>
      <c r="K73" s="228"/>
      <c r="L73" s="228"/>
      <c r="M73" s="228"/>
      <c r="N73" s="228"/>
      <c r="O73" s="228"/>
      <c r="P73" s="198"/>
      <c r="Q73" s="228"/>
      <c r="R73" s="228"/>
      <c r="S73" s="228"/>
      <c r="T73" s="230"/>
      <c r="U73" s="230"/>
      <c r="V73" s="230"/>
      <c r="W73" s="230"/>
      <c r="X73" s="230"/>
      <c r="Y73" s="230"/>
      <c r="Z73" s="230"/>
      <c r="AA73" s="230"/>
      <c r="AB73" s="230"/>
      <c r="AC73" s="230"/>
      <c r="AD73" s="230"/>
      <c r="AE73" s="230"/>
      <c r="AF73" s="230"/>
      <c r="AG73" s="230"/>
      <c r="AH73" s="230"/>
      <c r="AI73" s="230"/>
      <c r="AJ73" s="230"/>
      <c r="AK73" s="230"/>
      <c r="AL73" s="230"/>
      <c r="AM73" s="230"/>
      <c r="AN73" s="228"/>
      <c r="AO73" s="228"/>
      <c r="AP73" s="228"/>
      <c r="AQ73" s="228"/>
      <c r="AR73" s="228"/>
      <c r="AS73" s="228"/>
      <c r="AT73" s="228"/>
    </row>
    <row r="74" spans="1:46" s="197" customFormat="1">
      <c r="A74" s="238"/>
      <c r="B74" s="238"/>
      <c r="C74" s="238"/>
      <c r="D74" s="238"/>
      <c r="E74" s="238"/>
      <c r="F74" s="238"/>
      <c r="G74" s="238"/>
      <c r="H74" s="238"/>
      <c r="J74" s="228"/>
      <c r="K74" s="228"/>
      <c r="L74" s="228"/>
      <c r="M74" s="228"/>
      <c r="N74" s="228"/>
      <c r="O74" s="228"/>
      <c r="P74" s="198"/>
      <c r="Q74" s="228"/>
      <c r="R74" s="228"/>
      <c r="S74" s="228"/>
      <c r="T74" s="230"/>
      <c r="U74" s="230"/>
      <c r="V74" s="230"/>
      <c r="W74" s="230"/>
      <c r="X74" s="230"/>
      <c r="Y74" s="230"/>
      <c r="Z74" s="230"/>
      <c r="AA74" s="230"/>
      <c r="AB74" s="230"/>
      <c r="AC74" s="230"/>
      <c r="AD74" s="230"/>
      <c r="AE74" s="230"/>
      <c r="AF74" s="230"/>
      <c r="AG74" s="230"/>
      <c r="AH74" s="230"/>
      <c r="AI74" s="230"/>
      <c r="AJ74" s="230"/>
      <c r="AK74" s="230"/>
      <c r="AL74" s="230"/>
      <c r="AM74" s="230"/>
      <c r="AN74" s="228"/>
      <c r="AO74" s="228"/>
      <c r="AP74" s="228"/>
      <c r="AQ74" s="228"/>
      <c r="AR74" s="228"/>
      <c r="AS74" s="228"/>
      <c r="AT74" s="228"/>
    </row>
    <row r="75" spans="1:46" s="197" customFormat="1">
      <c r="A75" s="238"/>
      <c r="B75" s="238"/>
      <c r="C75" s="238"/>
      <c r="D75" s="238"/>
      <c r="E75" s="238"/>
      <c r="F75" s="238"/>
      <c r="G75" s="238"/>
      <c r="H75" s="238"/>
      <c r="J75" s="228"/>
      <c r="K75" s="228"/>
      <c r="L75" s="228"/>
      <c r="M75" s="228"/>
      <c r="N75" s="228"/>
      <c r="O75" s="228"/>
      <c r="P75" s="198"/>
      <c r="Q75" s="228"/>
      <c r="R75" s="228"/>
      <c r="S75" s="228"/>
      <c r="T75" s="230"/>
      <c r="U75" s="230"/>
      <c r="V75" s="230"/>
      <c r="W75" s="230"/>
      <c r="X75" s="230"/>
      <c r="Y75" s="230"/>
      <c r="Z75" s="230"/>
      <c r="AA75" s="230"/>
      <c r="AB75" s="230"/>
      <c r="AC75" s="230"/>
      <c r="AD75" s="230"/>
      <c r="AE75" s="230"/>
      <c r="AF75" s="230"/>
      <c r="AG75" s="230"/>
      <c r="AH75" s="230"/>
      <c r="AI75" s="230"/>
      <c r="AJ75" s="230"/>
      <c r="AK75" s="230"/>
      <c r="AL75" s="230"/>
      <c r="AM75" s="230"/>
      <c r="AN75" s="228"/>
      <c r="AO75" s="228"/>
      <c r="AP75" s="228"/>
      <c r="AQ75" s="228"/>
      <c r="AR75" s="228"/>
      <c r="AS75" s="228"/>
      <c r="AT75" s="228"/>
    </row>
    <row r="76" spans="1:46" s="197" customFormat="1">
      <c r="A76" s="238"/>
      <c r="B76" s="238"/>
      <c r="C76" s="238"/>
      <c r="D76" s="238"/>
      <c r="E76" s="238"/>
      <c r="F76" s="238"/>
      <c r="G76" s="238"/>
      <c r="H76" s="238"/>
      <c r="J76" s="228"/>
      <c r="K76" s="228"/>
      <c r="L76" s="228"/>
      <c r="M76" s="228"/>
      <c r="N76" s="228"/>
      <c r="O76" s="228"/>
      <c r="P76" s="198"/>
      <c r="Q76" s="228"/>
      <c r="R76" s="228"/>
      <c r="S76" s="228"/>
      <c r="T76" s="230"/>
      <c r="U76" s="230"/>
      <c r="V76" s="230"/>
      <c r="W76" s="230"/>
      <c r="X76" s="230"/>
      <c r="Y76" s="230"/>
      <c r="Z76" s="230"/>
      <c r="AA76" s="230"/>
      <c r="AB76" s="230"/>
      <c r="AC76" s="230"/>
      <c r="AD76" s="230"/>
      <c r="AE76" s="230"/>
      <c r="AF76" s="230"/>
      <c r="AG76" s="230"/>
      <c r="AH76" s="230"/>
      <c r="AI76" s="230"/>
      <c r="AJ76" s="230"/>
      <c r="AK76" s="230"/>
      <c r="AL76" s="230"/>
      <c r="AM76" s="230"/>
      <c r="AN76" s="228"/>
      <c r="AO76" s="228"/>
      <c r="AP76" s="228"/>
      <c r="AQ76" s="228"/>
      <c r="AR76" s="228"/>
      <c r="AS76" s="228"/>
      <c r="AT76" s="228"/>
    </row>
    <row r="77" spans="1:46" s="197" customFormat="1">
      <c r="A77" s="238"/>
      <c r="B77" s="238"/>
      <c r="C77" s="238"/>
      <c r="D77" s="238"/>
      <c r="E77" s="238"/>
      <c r="F77" s="238"/>
      <c r="G77" s="238"/>
      <c r="H77" s="238"/>
      <c r="J77" s="228"/>
      <c r="K77" s="228"/>
      <c r="L77" s="228"/>
      <c r="M77" s="228"/>
      <c r="N77" s="228"/>
      <c r="O77" s="228"/>
      <c r="P77" s="198"/>
      <c r="Q77" s="228"/>
      <c r="R77" s="228"/>
      <c r="S77" s="228"/>
      <c r="T77" s="230"/>
      <c r="U77" s="230"/>
      <c r="V77" s="230"/>
      <c r="W77" s="230"/>
      <c r="X77" s="230"/>
      <c r="Y77" s="230"/>
      <c r="Z77" s="230"/>
      <c r="AA77" s="230"/>
      <c r="AB77" s="230"/>
      <c r="AC77" s="230"/>
      <c r="AD77" s="230"/>
      <c r="AE77" s="230"/>
      <c r="AF77" s="230"/>
      <c r="AG77" s="230"/>
      <c r="AH77" s="230"/>
      <c r="AI77" s="230"/>
      <c r="AJ77" s="230"/>
      <c r="AK77" s="230"/>
      <c r="AL77" s="230"/>
      <c r="AM77" s="230"/>
      <c r="AN77" s="228"/>
      <c r="AO77" s="228"/>
      <c r="AP77" s="228"/>
      <c r="AQ77" s="228"/>
      <c r="AR77" s="228"/>
      <c r="AS77" s="228"/>
      <c r="AT77" s="228"/>
    </row>
    <row r="78" spans="1:46" s="197" customFormat="1">
      <c r="A78" s="238"/>
      <c r="B78" s="238"/>
      <c r="C78" s="238"/>
      <c r="D78" s="238"/>
      <c r="E78" s="238"/>
      <c r="F78" s="238"/>
      <c r="G78" s="238"/>
      <c r="H78" s="238"/>
      <c r="J78" s="228"/>
      <c r="K78" s="228"/>
      <c r="L78" s="228"/>
      <c r="M78" s="228"/>
      <c r="N78" s="228"/>
      <c r="O78" s="228"/>
      <c r="P78" s="198"/>
      <c r="Q78" s="228"/>
      <c r="R78" s="228"/>
      <c r="S78" s="228"/>
      <c r="T78" s="230"/>
      <c r="U78" s="230"/>
      <c r="V78" s="230"/>
      <c r="W78" s="230"/>
      <c r="X78" s="230"/>
      <c r="Y78" s="230"/>
      <c r="Z78" s="230"/>
      <c r="AA78" s="230"/>
      <c r="AB78" s="230"/>
      <c r="AC78" s="230"/>
      <c r="AD78" s="230"/>
      <c r="AE78" s="230"/>
      <c r="AF78" s="230"/>
      <c r="AG78" s="230"/>
      <c r="AH78" s="230"/>
      <c r="AI78" s="230"/>
      <c r="AJ78" s="230"/>
      <c r="AK78" s="230"/>
      <c r="AL78" s="230"/>
      <c r="AM78" s="230"/>
      <c r="AN78" s="228"/>
      <c r="AO78" s="228"/>
      <c r="AP78" s="228"/>
      <c r="AQ78" s="228"/>
      <c r="AR78" s="228"/>
      <c r="AS78" s="228"/>
      <c r="AT78" s="228"/>
    </row>
    <row r="79" spans="1:46" s="197" customFormat="1">
      <c r="A79" s="238"/>
      <c r="B79" s="238"/>
      <c r="C79" s="238"/>
      <c r="D79" s="238"/>
      <c r="E79" s="238"/>
      <c r="F79" s="238"/>
      <c r="G79" s="238"/>
      <c r="H79" s="238"/>
      <c r="J79" s="228"/>
      <c r="K79" s="228"/>
      <c r="L79" s="228"/>
      <c r="M79" s="228"/>
      <c r="N79" s="228"/>
      <c r="O79" s="228"/>
      <c r="P79" s="198"/>
      <c r="Q79" s="228"/>
      <c r="R79" s="228"/>
      <c r="S79" s="228"/>
      <c r="T79" s="230"/>
      <c r="U79" s="230"/>
      <c r="V79" s="230"/>
      <c r="W79" s="230"/>
      <c r="X79" s="230"/>
      <c r="Y79" s="230"/>
      <c r="Z79" s="230"/>
      <c r="AA79" s="230"/>
      <c r="AB79" s="230"/>
      <c r="AC79" s="230"/>
      <c r="AD79" s="230"/>
      <c r="AE79" s="230"/>
      <c r="AF79" s="230"/>
      <c r="AG79" s="230"/>
      <c r="AH79" s="230"/>
      <c r="AI79" s="230"/>
      <c r="AJ79" s="230"/>
      <c r="AK79" s="230"/>
      <c r="AL79" s="230"/>
      <c r="AM79" s="230"/>
      <c r="AN79" s="228"/>
      <c r="AO79" s="228"/>
      <c r="AP79" s="228"/>
      <c r="AQ79" s="228"/>
      <c r="AR79" s="228"/>
      <c r="AS79" s="228"/>
      <c r="AT79" s="228"/>
    </row>
    <row r="80" spans="1:46" s="197" customFormat="1">
      <c r="A80" s="238"/>
      <c r="B80" s="238"/>
      <c r="C80" s="238"/>
      <c r="D80" s="238"/>
      <c r="E80" s="238"/>
      <c r="F80" s="238"/>
      <c r="G80" s="238"/>
      <c r="H80" s="238"/>
      <c r="J80" s="228"/>
      <c r="K80" s="228"/>
      <c r="L80" s="228"/>
      <c r="M80" s="228"/>
      <c r="N80" s="228"/>
      <c r="O80" s="228"/>
      <c r="P80" s="198"/>
      <c r="Q80" s="228"/>
      <c r="R80" s="228"/>
      <c r="S80" s="228"/>
      <c r="T80" s="230"/>
      <c r="U80" s="230"/>
      <c r="V80" s="230"/>
      <c r="W80" s="230"/>
      <c r="X80" s="230"/>
      <c r="Y80" s="230"/>
      <c r="Z80" s="230"/>
      <c r="AA80" s="230"/>
      <c r="AB80" s="230"/>
      <c r="AC80" s="230"/>
      <c r="AD80" s="230"/>
      <c r="AE80" s="230"/>
      <c r="AF80" s="230"/>
      <c r="AG80" s="230"/>
      <c r="AH80" s="230"/>
      <c r="AI80" s="230"/>
      <c r="AJ80" s="230"/>
      <c r="AK80" s="230"/>
      <c r="AL80" s="230"/>
      <c r="AM80" s="230"/>
      <c r="AN80" s="228"/>
      <c r="AO80" s="228"/>
      <c r="AP80" s="228"/>
      <c r="AQ80" s="228"/>
      <c r="AR80" s="228"/>
      <c r="AS80" s="228"/>
      <c r="AT80" s="228"/>
    </row>
    <row r="81" spans="1:46" s="197" customFormat="1">
      <c r="A81" s="238"/>
      <c r="B81" s="238"/>
      <c r="C81" s="238"/>
      <c r="D81" s="238"/>
      <c r="E81" s="238"/>
      <c r="F81" s="238"/>
      <c r="G81" s="238"/>
      <c r="H81" s="238"/>
      <c r="J81" s="228"/>
      <c r="K81" s="228"/>
      <c r="L81" s="228"/>
      <c r="M81" s="228"/>
      <c r="N81" s="228"/>
      <c r="O81" s="228"/>
      <c r="P81" s="198"/>
      <c r="Q81" s="228"/>
      <c r="R81" s="228"/>
      <c r="S81" s="228"/>
      <c r="T81" s="230"/>
      <c r="U81" s="230"/>
      <c r="V81" s="230"/>
      <c r="W81" s="230"/>
      <c r="X81" s="230"/>
      <c r="Y81" s="230"/>
      <c r="Z81" s="230"/>
      <c r="AA81" s="230"/>
      <c r="AB81" s="230"/>
      <c r="AC81" s="230"/>
      <c r="AD81" s="230"/>
      <c r="AE81" s="230"/>
      <c r="AF81" s="230"/>
      <c r="AG81" s="230"/>
      <c r="AH81" s="230"/>
      <c r="AI81" s="230"/>
      <c r="AJ81" s="230"/>
      <c r="AK81" s="230"/>
      <c r="AL81" s="230"/>
      <c r="AM81" s="230"/>
      <c r="AN81" s="228"/>
      <c r="AO81" s="228"/>
      <c r="AP81" s="228"/>
      <c r="AQ81" s="228"/>
      <c r="AR81" s="228"/>
      <c r="AS81" s="228"/>
      <c r="AT81" s="228"/>
    </row>
    <row r="82" spans="1:46" s="197" customFormat="1">
      <c r="A82" s="238"/>
      <c r="B82" s="238"/>
      <c r="C82" s="238"/>
      <c r="D82" s="238"/>
      <c r="E82" s="238"/>
      <c r="F82" s="238"/>
      <c r="G82" s="238"/>
      <c r="H82" s="238"/>
      <c r="J82" s="228"/>
      <c r="K82" s="228"/>
      <c r="L82" s="228"/>
      <c r="M82" s="228"/>
      <c r="N82" s="228"/>
      <c r="O82" s="228"/>
      <c r="P82" s="198"/>
      <c r="Q82" s="228"/>
      <c r="R82" s="228"/>
      <c r="S82" s="228"/>
      <c r="T82" s="230"/>
      <c r="U82" s="230"/>
      <c r="V82" s="230"/>
      <c r="W82" s="230"/>
      <c r="X82" s="230"/>
      <c r="Y82" s="230"/>
      <c r="Z82" s="230"/>
      <c r="AA82" s="230"/>
      <c r="AB82" s="230"/>
      <c r="AC82" s="230"/>
      <c r="AD82" s="230"/>
      <c r="AE82" s="230"/>
      <c r="AF82" s="230"/>
      <c r="AG82" s="230"/>
      <c r="AH82" s="230"/>
      <c r="AI82" s="230"/>
      <c r="AJ82" s="230"/>
      <c r="AK82" s="230"/>
      <c r="AL82" s="230"/>
      <c r="AM82" s="230"/>
      <c r="AN82" s="228"/>
      <c r="AO82" s="228"/>
      <c r="AP82" s="228"/>
      <c r="AQ82" s="228"/>
      <c r="AR82" s="228"/>
      <c r="AS82" s="228"/>
      <c r="AT82" s="228"/>
    </row>
    <row r="83" spans="1:46" s="197" customFormat="1">
      <c r="A83" s="238"/>
      <c r="B83" s="238"/>
      <c r="C83" s="238"/>
      <c r="D83" s="238"/>
      <c r="E83" s="238"/>
      <c r="F83" s="238"/>
      <c r="G83" s="238"/>
      <c r="H83" s="238"/>
      <c r="J83" s="228"/>
      <c r="K83" s="228"/>
      <c r="L83" s="228"/>
      <c r="M83" s="228"/>
      <c r="N83" s="228"/>
      <c r="O83" s="228"/>
      <c r="P83" s="198"/>
      <c r="Q83" s="228"/>
      <c r="R83" s="228"/>
      <c r="S83" s="228"/>
      <c r="T83" s="230"/>
      <c r="U83" s="230"/>
      <c r="V83" s="230"/>
      <c r="W83" s="230"/>
      <c r="X83" s="230"/>
      <c r="Y83" s="230"/>
      <c r="Z83" s="230"/>
      <c r="AA83" s="230"/>
      <c r="AB83" s="230"/>
      <c r="AC83" s="230"/>
      <c r="AD83" s="230"/>
      <c r="AE83" s="230"/>
      <c r="AF83" s="230"/>
      <c r="AG83" s="230"/>
      <c r="AH83" s="230"/>
      <c r="AI83" s="230"/>
      <c r="AJ83" s="230"/>
      <c r="AK83" s="230"/>
      <c r="AL83" s="230"/>
      <c r="AM83" s="230"/>
      <c r="AN83" s="228"/>
      <c r="AO83" s="228"/>
      <c r="AP83" s="228"/>
      <c r="AQ83" s="228"/>
      <c r="AR83" s="228"/>
      <c r="AS83" s="228"/>
      <c r="AT83" s="228"/>
    </row>
    <row r="84" spans="1:46" s="197" customFormat="1">
      <c r="A84" s="238"/>
      <c r="B84" s="239"/>
      <c r="C84" s="239"/>
      <c r="D84" s="240"/>
      <c r="E84" s="240"/>
      <c r="F84" s="240"/>
      <c r="G84" s="240"/>
      <c r="H84" s="240"/>
      <c r="J84" s="228"/>
      <c r="K84" s="228"/>
      <c r="L84" s="228"/>
      <c r="M84" s="228"/>
      <c r="N84" s="228"/>
      <c r="O84" s="228"/>
      <c r="P84" s="198"/>
      <c r="Q84" s="228"/>
      <c r="R84" s="228"/>
      <c r="S84" s="228"/>
      <c r="T84" s="230"/>
      <c r="U84" s="230"/>
      <c r="V84" s="230"/>
      <c r="W84" s="230"/>
      <c r="X84" s="230"/>
      <c r="Y84" s="230"/>
      <c r="Z84" s="230"/>
      <c r="AA84" s="230"/>
      <c r="AB84" s="230"/>
      <c r="AC84" s="230"/>
      <c r="AD84" s="230"/>
      <c r="AE84" s="230"/>
      <c r="AF84" s="230"/>
      <c r="AG84" s="230"/>
      <c r="AH84" s="230"/>
      <c r="AI84" s="230"/>
      <c r="AJ84" s="230"/>
      <c r="AK84" s="230"/>
      <c r="AL84" s="230"/>
      <c r="AM84" s="230"/>
      <c r="AN84" s="228"/>
      <c r="AO84" s="228"/>
      <c r="AP84" s="228"/>
      <c r="AQ84" s="228"/>
      <c r="AR84" s="228"/>
      <c r="AS84" s="228"/>
      <c r="AT84" s="228"/>
    </row>
    <row r="85" spans="1:46" s="197" customFormat="1">
      <c r="A85" s="238"/>
      <c r="B85" s="239"/>
      <c r="C85" s="239"/>
      <c r="D85" s="240"/>
      <c r="E85" s="240"/>
      <c r="F85" s="240"/>
      <c r="G85" s="240"/>
      <c r="H85" s="240"/>
      <c r="J85" s="228"/>
      <c r="K85" s="228"/>
      <c r="L85" s="228"/>
      <c r="M85" s="228"/>
      <c r="N85" s="228"/>
      <c r="O85" s="228"/>
      <c r="P85" s="198"/>
      <c r="Q85" s="228"/>
      <c r="R85" s="228"/>
      <c r="S85" s="228"/>
      <c r="T85" s="230"/>
      <c r="U85" s="230"/>
      <c r="V85" s="230"/>
      <c r="W85" s="230"/>
      <c r="X85" s="230"/>
      <c r="Y85" s="230"/>
      <c r="Z85" s="230"/>
      <c r="AA85" s="230"/>
      <c r="AB85" s="230"/>
      <c r="AC85" s="230"/>
      <c r="AD85" s="230"/>
      <c r="AE85" s="230"/>
      <c r="AF85" s="230"/>
      <c r="AG85" s="230"/>
      <c r="AH85" s="230"/>
      <c r="AI85" s="230"/>
      <c r="AJ85" s="230"/>
      <c r="AK85" s="230"/>
      <c r="AL85" s="230"/>
      <c r="AM85" s="230"/>
      <c r="AN85" s="228"/>
      <c r="AO85" s="228"/>
      <c r="AP85" s="228"/>
      <c r="AQ85" s="228"/>
      <c r="AR85" s="228"/>
      <c r="AS85" s="228"/>
      <c r="AT85" s="228"/>
    </row>
    <row r="86" spans="1:46" s="197" customFormat="1">
      <c r="A86" s="238"/>
      <c r="B86" s="239"/>
      <c r="C86" s="239"/>
      <c r="D86" s="240"/>
      <c r="E86" s="240"/>
      <c r="F86" s="240"/>
      <c r="G86" s="240"/>
      <c r="H86" s="240"/>
      <c r="J86" s="228"/>
      <c r="K86" s="228"/>
      <c r="L86" s="228"/>
      <c r="M86" s="228"/>
      <c r="N86" s="228"/>
      <c r="O86" s="228"/>
      <c r="P86" s="198"/>
      <c r="Q86" s="228"/>
      <c r="R86" s="228"/>
      <c r="S86" s="228"/>
      <c r="T86" s="230"/>
      <c r="U86" s="230"/>
      <c r="V86" s="230"/>
      <c r="W86" s="230"/>
      <c r="X86" s="230"/>
      <c r="Y86" s="230"/>
      <c r="Z86" s="230"/>
      <c r="AA86" s="230"/>
      <c r="AB86" s="230"/>
      <c r="AC86" s="230"/>
      <c r="AD86" s="230"/>
      <c r="AE86" s="230"/>
      <c r="AF86" s="230"/>
      <c r="AG86" s="230"/>
      <c r="AH86" s="230"/>
      <c r="AI86" s="230"/>
      <c r="AJ86" s="230"/>
      <c r="AK86" s="230"/>
      <c r="AL86" s="230"/>
      <c r="AM86" s="230"/>
      <c r="AN86" s="228"/>
      <c r="AO86" s="228"/>
      <c r="AP86" s="228"/>
      <c r="AQ86" s="228"/>
      <c r="AR86" s="228"/>
      <c r="AS86" s="228"/>
      <c r="AT86" s="228"/>
    </row>
    <row r="87" spans="1:46" s="197" customFormat="1">
      <c r="A87" s="238"/>
      <c r="B87" s="239"/>
      <c r="C87" s="239"/>
      <c r="D87" s="240"/>
      <c r="E87" s="240"/>
      <c r="F87" s="240"/>
      <c r="G87" s="240"/>
      <c r="H87" s="240"/>
      <c r="J87" s="228"/>
      <c r="K87" s="228"/>
      <c r="L87" s="228"/>
      <c r="M87" s="228"/>
      <c r="N87" s="228"/>
      <c r="O87" s="228"/>
      <c r="P87" s="198"/>
      <c r="Q87" s="228"/>
      <c r="R87" s="228"/>
      <c r="S87" s="228"/>
      <c r="T87" s="230"/>
      <c r="U87" s="230"/>
      <c r="V87" s="230"/>
      <c r="W87" s="230"/>
      <c r="X87" s="230"/>
      <c r="Y87" s="230"/>
      <c r="Z87" s="230"/>
      <c r="AA87" s="230"/>
      <c r="AB87" s="230"/>
      <c r="AC87" s="230"/>
      <c r="AD87" s="230"/>
      <c r="AE87" s="230"/>
      <c r="AF87" s="230"/>
      <c r="AG87" s="230"/>
      <c r="AH87" s="230"/>
      <c r="AI87" s="230"/>
      <c r="AJ87" s="230"/>
      <c r="AK87" s="230"/>
      <c r="AL87" s="230"/>
      <c r="AM87" s="230"/>
      <c r="AN87" s="228"/>
      <c r="AO87" s="228"/>
      <c r="AP87" s="228"/>
      <c r="AQ87" s="228"/>
      <c r="AR87" s="228"/>
      <c r="AS87" s="228"/>
      <c r="AT87" s="228"/>
    </row>
    <row r="88" spans="1:46" s="197" customFormat="1">
      <c r="A88" s="238"/>
      <c r="B88" s="239"/>
      <c r="C88" s="239"/>
      <c r="D88" s="240"/>
      <c r="E88" s="240"/>
      <c r="F88" s="240"/>
      <c r="G88" s="240"/>
      <c r="H88" s="240"/>
      <c r="J88" s="228"/>
      <c r="K88" s="228"/>
      <c r="L88" s="228"/>
      <c r="M88" s="228"/>
      <c r="N88" s="228"/>
      <c r="O88" s="228"/>
      <c r="P88" s="198"/>
      <c r="Q88" s="228"/>
      <c r="R88" s="228"/>
      <c r="S88" s="228"/>
      <c r="T88" s="230"/>
      <c r="U88" s="230"/>
      <c r="V88" s="230"/>
      <c r="W88" s="230"/>
      <c r="X88" s="230"/>
      <c r="Y88" s="230"/>
      <c r="Z88" s="230"/>
      <c r="AA88" s="230"/>
      <c r="AB88" s="230"/>
      <c r="AC88" s="230"/>
      <c r="AD88" s="230"/>
      <c r="AE88" s="230"/>
      <c r="AF88" s="230"/>
      <c r="AG88" s="230"/>
      <c r="AH88" s="230"/>
      <c r="AI88" s="230"/>
      <c r="AJ88" s="230"/>
      <c r="AK88" s="230"/>
      <c r="AL88" s="230"/>
      <c r="AM88" s="230"/>
      <c r="AN88" s="228"/>
      <c r="AO88" s="228"/>
      <c r="AP88" s="228"/>
      <c r="AQ88" s="228"/>
      <c r="AR88" s="228"/>
      <c r="AS88" s="228"/>
      <c r="AT88" s="228"/>
    </row>
    <row r="89" spans="1:46" s="197" customFormat="1">
      <c r="A89" s="238"/>
      <c r="B89" s="239"/>
      <c r="C89" s="239"/>
      <c r="D89" s="240"/>
      <c r="E89" s="240"/>
      <c r="F89" s="240"/>
      <c r="G89" s="240"/>
      <c r="H89" s="240"/>
      <c r="J89" s="228"/>
      <c r="K89" s="228"/>
      <c r="L89" s="228"/>
      <c r="M89" s="228"/>
      <c r="N89" s="228"/>
      <c r="O89" s="228"/>
      <c r="P89" s="198"/>
      <c r="Q89" s="228"/>
      <c r="R89" s="228"/>
      <c r="S89" s="228"/>
      <c r="T89" s="230"/>
      <c r="U89" s="230"/>
      <c r="V89" s="230"/>
      <c r="W89" s="230"/>
      <c r="X89" s="230"/>
      <c r="Y89" s="230"/>
      <c r="Z89" s="230"/>
      <c r="AA89" s="230"/>
      <c r="AB89" s="230"/>
      <c r="AC89" s="230"/>
      <c r="AD89" s="230"/>
      <c r="AE89" s="230"/>
      <c r="AF89" s="230"/>
      <c r="AG89" s="230"/>
      <c r="AH89" s="230"/>
      <c r="AI89" s="230"/>
      <c r="AJ89" s="230"/>
      <c r="AK89" s="230"/>
      <c r="AL89" s="230"/>
      <c r="AM89" s="230"/>
      <c r="AN89" s="228"/>
      <c r="AO89" s="228"/>
      <c r="AP89" s="228"/>
      <c r="AQ89" s="228"/>
      <c r="AR89" s="228"/>
      <c r="AS89" s="228"/>
      <c r="AT89" s="228"/>
    </row>
    <row r="90" spans="1:46" s="197" customFormat="1">
      <c r="A90" s="238"/>
      <c r="B90" s="239"/>
      <c r="C90" s="239"/>
      <c r="D90" s="240"/>
      <c r="E90" s="240"/>
      <c r="F90" s="240"/>
      <c r="G90" s="240"/>
      <c r="H90" s="240"/>
      <c r="J90" s="228"/>
      <c r="K90" s="228"/>
      <c r="L90" s="228"/>
      <c r="M90" s="228"/>
      <c r="N90" s="228"/>
      <c r="O90" s="228"/>
      <c r="P90" s="198"/>
      <c r="Q90" s="228"/>
      <c r="R90" s="228"/>
      <c r="S90" s="228"/>
      <c r="T90" s="230"/>
      <c r="U90" s="230"/>
      <c r="V90" s="230"/>
      <c r="W90" s="230"/>
      <c r="X90" s="230"/>
      <c r="Y90" s="230"/>
      <c r="Z90" s="230"/>
      <c r="AA90" s="230"/>
      <c r="AB90" s="230"/>
      <c r="AC90" s="230"/>
      <c r="AD90" s="230"/>
      <c r="AE90" s="230"/>
      <c r="AF90" s="230"/>
      <c r="AG90" s="230"/>
      <c r="AH90" s="230"/>
      <c r="AI90" s="230"/>
      <c r="AJ90" s="230"/>
      <c r="AK90" s="230"/>
      <c r="AL90" s="230"/>
      <c r="AM90" s="230"/>
      <c r="AN90" s="228"/>
      <c r="AO90" s="228"/>
      <c r="AP90" s="228"/>
      <c r="AQ90" s="228"/>
      <c r="AR90" s="228"/>
      <c r="AS90" s="228"/>
      <c r="AT90" s="228"/>
    </row>
    <row r="91" spans="1:46" s="197" customFormat="1">
      <c r="A91" s="238"/>
      <c r="B91" s="239"/>
      <c r="C91" s="239"/>
      <c r="D91" s="240"/>
      <c r="E91" s="240"/>
      <c r="F91" s="240"/>
      <c r="G91" s="240"/>
      <c r="H91" s="240"/>
      <c r="J91" s="228"/>
      <c r="K91" s="228"/>
      <c r="L91" s="228"/>
      <c r="M91" s="228"/>
      <c r="N91" s="228"/>
      <c r="O91" s="228"/>
      <c r="P91" s="198"/>
      <c r="Q91" s="228"/>
      <c r="R91" s="228"/>
      <c r="S91" s="228"/>
      <c r="T91" s="230"/>
      <c r="U91" s="230"/>
      <c r="V91" s="230"/>
      <c r="W91" s="230"/>
      <c r="X91" s="230"/>
      <c r="Y91" s="230"/>
      <c r="Z91" s="230"/>
      <c r="AA91" s="230"/>
      <c r="AB91" s="230"/>
      <c r="AC91" s="230"/>
      <c r="AD91" s="230"/>
      <c r="AE91" s="230"/>
      <c r="AF91" s="230"/>
      <c r="AG91" s="230"/>
      <c r="AH91" s="230"/>
      <c r="AI91" s="230"/>
      <c r="AJ91" s="230"/>
      <c r="AK91" s="230"/>
      <c r="AL91" s="230"/>
      <c r="AM91" s="230"/>
      <c r="AN91" s="228"/>
      <c r="AO91" s="228"/>
      <c r="AP91" s="228"/>
      <c r="AQ91" s="228"/>
      <c r="AR91" s="228"/>
      <c r="AS91" s="228"/>
      <c r="AT91" s="228"/>
    </row>
    <row r="92" spans="1:46" s="197" customFormat="1">
      <c r="A92" s="238"/>
      <c r="B92" s="239"/>
      <c r="C92" s="239"/>
      <c r="D92" s="240"/>
      <c r="E92" s="240"/>
      <c r="F92" s="240"/>
      <c r="G92" s="240"/>
      <c r="H92" s="240"/>
      <c r="J92" s="228"/>
      <c r="K92" s="228"/>
      <c r="L92" s="228"/>
      <c r="M92" s="228"/>
      <c r="N92" s="228"/>
      <c r="O92" s="228"/>
      <c r="P92" s="198"/>
      <c r="Q92" s="228"/>
      <c r="R92" s="228"/>
      <c r="S92" s="228"/>
      <c r="T92" s="230"/>
      <c r="U92" s="230"/>
      <c r="V92" s="230"/>
      <c r="W92" s="230"/>
      <c r="X92" s="230"/>
      <c r="Y92" s="230"/>
      <c r="Z92" s="230"/>
      <c r="AA92" s="230"/>
      <c r="AB92" s="230"/>
      <c r="AC92" s="230"/>
      <c r="AD92" s="230"/>
      <c r="AE92" s="230"/>
      <c r="AF92" s="230"/>
      <c r="AG92" s="230"/>
      <c r="AH92" s="230"/>
      <c r="AI92" s="230"/>
      <c r="AJ92" s="230"/>
      <c r="AK92" s="230"/>
      <c r="AL92" s="230"/>
      <c r="AM92" s="230"/>
      <c r="AN92" s="228"/>
      <c r="AO92" s="228"/>
      <c r="AP92" s="228"/>
      <c r="AQ92" s="228"/>
      <c r="AR92" s="228"/>
      <c r="AS92" s="228"/>
      <c r="AT92" s="228"/>
    </row>
    <row r="93" spans="1:46" s="197" customFormat="1">
      <c r="A93" s="238"/>
      <c r="B93" s="239"/>
      <c r="C93" s="239"/>
      <c r="D93" s="240"/>
      <c r="E93" s="240"/>
      <c r="F93" s="240"/>
      <c r="G93" s="240"/>
      <c r="H93" s="240"/>
      <c r="J93" s="228"/>
      <c r="K93" s="228"/>
      <c r="L93" s="228"/>
      <c r="M93" s="228"/>
      <c r="N93" s="228"/>
      <c r="O93" s="228"/>
      <c r="P93" s="198"/>
      <c r="Q93" s="228"/>
      <c r="R93" s="228"/>
      <c r="S93" s="228"/>
      <c r="T93" s="230"/>
      <c r="U93" s="230"/>
      <c r="V93" s="230"/>
      <c r="W93" s="230"/>
      <c r="X93" s="230"/>
      <c r="Y93" s="230"/>
      <c r="Z93" s="230"/>
      <c r="AA93" s="230"/>
      <c r="AB93" s="230"/>
      <c r="AC93" s="230"/>
      <c r="AD93" s="230"/>
      <c r="AE93" s="230"/>
      <c r="AF93" s="230"/>
      <c r="AG93" s="230"/>
      <c r="AH93" s="230"/>
      <c r="AI93" s="230"/>
      <c r="AJ93" s="230"/>
      <c r="AK93" s="230"/>
      <c r="AL93" s="230"/>
      <c r="AM93" s="230"/>
      <c r="AN93" s="228"/>
      <c r="AO93" s="228"/>
      <c r="AP93" s="228"/>
      <c r="AQ93" s="228"/>
      <c r="AR93" s="228"/>
      <c r="AS93" s="228"/>
      <c r="AT93" s="228"/>
    </row>
    <row r="94" spans="1:46" s="197" customFormat="1">
      <c r="A94" s="238"/>
      <c r="B94" s="239"/>
      <c r="C94" s="239"/>
      <c r="D94" s="240"/>
      <c r="E94" s="240"/>
      <c r="F94" s="240"/>
      <c r="G94" s="240"/>
      <c r="H94" s="240"/>
      <c r="J94" s="228"/>
      <c r="K94" s="228"/>
      <c r="L94" s="228"/>
      <c r="M94" s="228"/>
      <c r="N94" s="228"/>
      <c r="O94" s="228"/>
      <c r="P94" s="198"/>
      <c r="Q94" s="228"/>
      <c r="R94" s="228"/>
      <c r="S94" s="228"/>
      <c r="T94" s="230"/>
      <c r="U94" s="230"/>
      <c r="V94" s="230"/>
      <c r="W94" s="230"/>
      <c r="X94" s="230"/>
      <c r="Y94" s="230"/>
      <c r="Z94" s="230"/>
      <c r="AA94" s="230"/>
      <c r="AB94" s="230"/>
      <c r="AC94" s="230"/>
      <c r="AD94" s="230"/>
      <c r="AE94" s="230"/>
      <c r="AF94" s="230"/>
      <c r="AG94" s="230"/>
      <c r="AH94" s="230"/>
      <c r="AI94" s="230"/>
      <c r="AJ94" s="230"/>
      <c r="AK94" s="230"/>
      <c r="AL94" s="230"/>
      <c r="AM94" s="230"/>
      <c r="AN94" s="228"/>
      <c r="AO94" s="228"/>
      <c r="AP94" s="228"/>
      <c r="AQ94" s="228"/>
      <c r="AR94" s="228"/>
      <c r="AS94" s="228"/>
      <c r="AT94" s="228"/>
    </row>
    <row r="95" spans="1:46" s="197" customFormat="1">
      <c r="A95" s="238"/>
      <c r="B95" s="239"/>
      <c r="C95" s="239"/>
      <c r="D95" s="240"/>
      <c r="E95" s="240"/>
      <c r="F95" s="240"/>
      <c r="G95" s="240"/>
      <c r="H95" s="240"/>
      <c r="J95" s="228"/>
      <c r="K95" s="228"/>
      <c r="L95" s="228"/>
      <c r="M95" s="228"/>
      <c r="N95" s="228"/>
      <c r="O95" s="228"/>
      <c r="P95" s="198"/>
      <c r="Q95" s="228"/>
      <c r="R95" s="228"/>
      <c r="S95" s="228"/>
      <c r="T95" s="230"/>
      <c r="U95" s="230"/>
      <c r="V95" s="230"/>
      <c r="W95" s="230"/>
      <c r="X95" s="230"/>
      <c r="Y95" s="230"/>
      <c r="Z95" s="230"/>
      <c r="AA95" s="230"/>
      <c r="AB95" s="230"/>
      <c r="AC95" s="230"/>
      <c r="AD95" s="230"/>
      <c r="AE95" s="230"/>
      <c r="AF95" s="230"/>
      <c r="AG95" s="230"/>
      <c r="AH95" s="230"/>
      <c r="AI95" s="230"/>
      <c r="AJ95" s="230"/>
      <c r="AK95" s="230"/>
      <c r="AL95" s="230"/>
      <c r="AM95" s="230"/>
      <c r="AN95" s="228"/>
      <c r="AO95" s="228"/>
      <c r="AP95" s="228"/>
      <c r="AQ95" s="228"/>
      <c r="AR95" s="228"/>
      <c r="AS95" s="228"/>
      <c r="AT95" s="228"/>
    </row>
    <row r="96" spans="1:46" s="197" customFormat="1">
      <c r="A96" s="238"/>
      <c r="B96" s="239"/>
      <c r="C96" s="239"/>
      <c r="D96" s="240"/>
      <c r="E96" s="240"/>
      <c r="F96" s="240"/>
      <c r="G96" s="240"/>
      <c r="H96" s="240"/>
      <c r="J96" s="228"/>
      <c r="K96" s="228"/>
      <c r="L96" s="228"/>
      <c r="M96" s="228"/>
      <c r="N96" s="228"/>
      <c r="O96" s="228"/>
      <c r="P96" s="198"/>
      <c r="Q96" s="228"/>
      <c r="R96" s="228"/>
      <c r="S96" s="228"/>
      <c r="T96" s="230"/>
      <c r="U96" s="230"/>
      <c r="V96" s="230"/>
      <c r="W96" s="230"/>
      <c r="X96" s="230"/>
      <c r="Y96" s="230"/>
      <c r="Z96" s="230"/>
      <c r="AA96" s="230"/>
      <c r="AB96" s="230"/>
      <c r="AC96" s="230"/>
      <c r="AD96" s="230"/>
      <c r="AE96" s="230"/>
      <c r="AF96" s="230"/>
      <c r="AG96" s="230"/>
      <c r="AH96" s="230"/>
      <c r="AI96" s="230"/>
      <c r="AJ96" s="230"/>
      <c r="AK96" s="230"/>
      <c r="AL96" s="230"/>
      <c r="AM96" s="230"/>
      <c r="AN96" s="228"/>
      <c r="AO96" s="228"/>
      <c r="AP96" s="228"/>
      <c r="AQ96" s="228"/>
      <c r="AR96" s="228"/>
      <c r="AS96" s="228"/>
      <c r="AT96" s="228"/>
    </row>
    <row r="97" spans="1:46" s="197" customFormat="1">
      <c r="A97" s="238"/>
      <c r="B97" s="239"/>
      <c r="C97" s="239"/>
      <c r="D97" s="240"/>
      <c r="E97" s="240"/>
      <c r="F97" s="240"/>
      <c r="G97" s="240"/>
      <c r="H97" s="240"/>
      <c r="J97" s="228"/>
      <c r="K97" s="228"/>
      <c r="L97" s="228"/>
      <c r="M97" s="228"/>
      <c r="N97" s="228"/>
      <c r="O97" s="228"/>
      <c r="P97" s="198"/>
      <c r="Q97" s="228"/>
      <c r="R97" s="228"/>
      <c r="S97" s="228"/>
      <c r="T97" s="230"/>
      <c r="U97" s="230"/>
      <c r="V97" s="230"/>
      <c r="W97" s="230"/>
      <c r="X97" s="230"/>
      <c r="Y97" s="230"/>
      <c r="Z97" s="230"/>
      <c r="AA97" s="230"/>
      <c r="AB97" s="230"/>
      <c r="AC97" s="230"/>
      <c r="AD97" s="230"/>
      <c r="AE97" s="230"/>
      <c r="AF97" s="230"/>
      <c r="AG97" s="230"/>
      <c r="AH97" s="230"/>
      <c r="AI97" s="230"/>
      <c r="AJ97" s="230"/>
      <c r="AK97" s="230"/>
      <c r="AL97" s="230"/>
      <c r="AM97" s="230"/>
      <c r="AN97" s="228"/>
      <c r="AO97" s="228"/>
      <c r="AP97" s="228"/>
      <c r="AQ97" s="228"/>
      <c r="AR97" s="228"/>
      <c r="AS97" s="228"/>
      <c r="AT97" s="228"/>
    </row>
    <row r="98" spans="1:46" s="197" customFormat="1">
      <c r="A98" s="238"/>
      <c r="B98" s="239"/>
      <c r="C98" s="239"/>
      <c r="D98" s="240"/>
      <c r="E98" s="240"/>
      <c r="F98" s="240"/>
      <c r="G98" s="240"/>
      <c r="H98" s="240"/>
      <c r="J98" s="228"/>
      <c r="K98" s="228"/>
      <c r="L98" s="228"/>
      <c r="M98" s="228"/>
      <c r="N98" s="228"/>
      <c r="O98" s="228"/>
      <c r="P98" s="198"/>
      <c r="Q98" s="228"/>
      <c r="R98" s="228"/>
      <c r="S98" s="228"/>
      <c r="T98" s="230"/>
      <c r="U98" s="230"/>
      <c r="V98" s="230"/>
      <c r="W98" s="230"/>
      <c r="X98" s="230"/>
      <c r="Y98" s="230"/>
      <c r="Z98" s="230"/>
      <c r="AA98" s="230"/>
      <c r="AB98" s="230"/>
      <c r="AC98" s="230"/>
      <c r="AD98" s="230"/>
      <c r="AE98" s="230"/>
      <c r="AF98" s="230"/>
      <c r="AG98" s="230"/>
      <c r="AH98" s="230"/>
      <c r="AI98" s="230"/>
      <c r="AJ98" s="230"/>
      <c r="AK98" s="230"/>
      <c r="AL98" s="230"/>
      <c r="AM98" s="230"/>
      <c r="AN98" s="228"/>
      <c r="AO98" s="228"/>
      <c r="AP98" s="228"/>
      <c r="AQ98" s="228"/>
      <c r="AR98" s="228"/>
      <c r="AS98" s="228"/>
      <c r="AT98" s="228"/>
    </row>
    <row r="99" spans="1:46" s="197" customFormat="1">
      <c r="A99" s="238"/>
      <c r="B99" s="239"/>
      <c r="C99" s="239"/>
      <c r="D99" s="240"/>
      <c r="E99" s="240"/>
      <c r="F99" s="240"/>
      <c r="G99" s="240"/>
      <c r="H99" s="240"/>
      <c r="J99" s="228"/>
      <c r="K99" s="228"/>
      <c r="L99" s="228"/>
      <c r="M99" s="228"/>
      <c r="N99" s="228"/>
      <c r="O99" s="228"/>
      <c r="P99" s="198"/>
      <c r="Q99" s="228"/>
      <c r="R99" s="228"/>
      <c r="S99" s="228"/>
      <c r="T99" s="230"/>
      <c r="U99" s="230"/>
      <c r="V99" s="230"/>
      <c r="W99" s="230"/>
      <c r="X99" s="230"/>
      <c r="Y99" s="230"/>
      <c r="Z99" s="230"/>
      <c r="AA99" s="230"/>
      <c r="AB99" s="230"/>
      <c r="AC99" s="230"/>
      <c r="AD99" s="230"/>
      <c r="AE99" s="230"/>
      <c r="AF99" s="230"/>
      <c r="AG99" s="230"/>
      <c r="AH99" s="230"/>
      <c r="AI99" s="230"/>
      <c r="AJ99" s="230"/>
      <c r="AK99" s="230"/>
      <c r="AL99" s="230"/>
      <c r="AM99" s="230"/>
      <c r="AN99" s="228"/>
      <c r="AO99" s="228"/>
      <c r="AP99" s="228"/>
      <c r="AQ99" s="228"/>
      <c r="AR99" s="228"/>
      <c r="AS99" s="228"/>
      <c r="AT99" s="228"/>
    </row>
    <row r="100" spans="1:46" s="197" customFormat="1">
      <c r="A100" s="238"/>
      <c r="B100" s="239"/>
      <c r="C100" s="239"/>
      <c r="D100" s="240"/>
      <c r="E100" s="240"/>
      <c r="F100" s="240"/>
      <c r="G100" s="240"/>
      <c r="H100" s="240"/>
      <c r="J100" s="228"/>
      <c r="K100" s="228"/>
      <c r="L100" s="228"/>
      <c r="M100" s="228"/>
      <c r="N100" s="228"/>
      <c r="O100" s="228"/>
      <c r="P100" s="198"/>
      <c r="Q100" s="228"/>
      <c r="R100" s="228"/>
      <c r="S100" s="228"/>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28"/>
      <c r="AO100" s="228"/>
      <c r="AP100" s="228"/>
      <c r="AQ100" s="228"/>
      <c r="AR100" s="228"/>
      <c r="AS100" s="228"/>
      <c r="AT100" s="228"/>
    </row>
    <row r="101" spans="1:46" s="197" customFormat="1">
      <c r="A101" s="238"/>
      <c r="B101" s="239"/>
      <c r="C101" s="239"/>
      <c r="D101" s="240"/>
      <c r="E101" s="240"/>
      <c r="F101" s="240"/>
      <c r="G101" s="240"/>
      <c r="H101" s="240"/>
      <c r="J101" s="228"/>
      <c r="K101" s="228"/>
      <c r="L101" s="228"/>
      <c r="M101" s="228"/>
      <c r="N101" s="228"/>
      <c r="O101" s="228"/>
      <c r="P101" s="198"/>
      <c r="Q101" s="228"/>
      <c r="R101" s="228"/>
      <c r="S101" s="228"/>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28"/>
      <c r="AO101" s="228"/>
      <c r="AP101" s="228"/>
      <c r="AQ101" s="228"/>
      <c r="AR101" s="228"/>
      <c r="AS101" s="228"/>
      <c r="AT101" s="228"/>
    </row>
  </sheetData>
  <sheetProtection selectLockedCells="1"/>
  <customSheetViews>
    <customSheetView guid="{F990EF88-1CA0-4558-B8BC-45A1746C1850}" scale="115" showPageBreaks="1" showGridLines="0" printArea="1" hiddenColumns="1" view="pageBreakPreview" topLeftCell="A13">
      <selection activeCell="D10" sqref="D10"/>
      <pageMargins left="0.511811023622047" right="0.27559055118110198" top="0.511811023622047" bottom="0.86614173228346503" header="0.23622047244094499" footer="0.23622047244094499"/>
      <printOptions horizontalCentered="1"/>
      <pageSetup paperSize="9" scale="95" fitToHeight="5" orientation="landscape" horizontalDpi="4294967295" verticalDpi="4294967295" r:id="rId1"/>
      <headerFooter alignWithMargins="0">
        <oddFooter>&amp;R&amp;"Book Antiqua,Bold"&amp;10Schedule-2/ Page &amp;P of &amp;N</oddFooter>
      </headerFooter>
    </customSheetView>
    <customSheetView guid="{F9C63928-D54C-449A-864F-E2728613909C}" scale="115" showPageBreaks="1" showGridLines="0" printArea="1" hiddenColumns="1" view="pageBreakPreview" topLeftCell="A23">
      <selection activeCell="G17" sqref="G17"/>
      <pageMargins left="0.511811023622047" right="0.27559055118110198" top="0.511811023622047" bottom="0.86614173228346503" header="0.23622047244094499" footer="0.23622047244094499"/>
      <printOptions horizontalCentered="1"/>
      <pageSetup paperSize="9" scale="95" fitToHeight="5" orientation="landscape" horizontalDpi="4294967295" verticalDpi="4294967295" r:id="rId2"/>
      <headerFooter alignWithMargins="0">
        <oddFooter>&amp;R&amp;"Book Antiqua,Bold"&amp;10Schedule-2/ Page &amp;P of &amp;N</oddFooter>
      </headerFooter>
    </customSheetView>
    <customSheetView guid="{4C2A6BCE-1067-41DA-B8E4-030BD18363EA}" scale="115" showPageBreaks="1" showGridLines="0" printArea="1" hiddenColumns="1" view="pageBreakPreview" topLeftCell="A17">
      <selection activeCell="G17" sqref="G17:G19"/>
      <pageMargins left="0.511811023622047" right="0.27559055118110198" top="0.511811023622047" bottom="0.86614173228346503" header="0.23622047244094499" footer="0.23622047244094499"/>
      <printOptions horizontalCentered="1"/>
      <pageSetup paperSize="9" scale="95" fitToHeight="5" orientation="landscape" horizontalDpi="4294967295" verticalDpi="4294967295" r:id="rId3"/>
      <headerFooter alignWithMargins="0">
        <oddFooter>&amp;R&amp;"Book Antiqua,Bold"&amp;10Schedule-2/ Page &amp;P of &amp;N</oddFooter>
      </headerFooter>
    </customSheetView>
    <customSheetView guid="{521B9B62-B5E4-4E18-A682-03EC47CAA2D7}" scale="115" showPageBreaks="1" showGridLines="0" printArea="1" hiddenColumns="1" view="pageBreakPreview" topLeftCell="A13">
      <selection activeCell="D10" sqref="D10"/>
      <pageMargins left="0.511811023622047" right="0.27559055118110198" top="0.511811023622047" bottom="0.86614173228346503" header="0.23622047244094499" footer="0.23622047244094499"/>
      <printOptions horizontalCentered="1"/>
      <pageSetup paperSize="9" scale="95" fitToHeight="5" orientation="landscape" horizontalDpi="4294967295" verticalDpi="4294967295" r:id="rId4"/>
      <headerFooter alignWithMargins="0">
        <oddFooter>&amp;R&amp;"Book Antiqua,Bold"&amp;10Schedule-2/ Page &amp;P of &amp;N</oddFooter>
      </headerFooter>
    </customSheetView>
  </customSheetViews>
  <mergeCells count="14">
    <mergeCell ref="B12:E12"/>
    <mergeCell ref="N14:O14"/>
    <mergeCell ref="Q14:R14"/>
    <mergeCell ref="D9:I9"/>
    <mergeCell ref="G11:H11"/>
    <mergeCell ref="A10:B10"/>
    <mergeCell ref="B11:E11"/>
    <mergeCell ref="E10:I10"/>
    <mergeCell ref="G12:H12"/>
    <mergeCell ref="A3:H3"/>
    <mergeCell ref="Y3:Z3"/>
    <mergeCell ref="A5:H5"/>
    <mergeCell ref="A8:E8"/>
    <mergeCell ref="G8:I8"/>
  </mergeCells>
  <conditionalFormatting sqref="G17">
    <cfRule type="expression" dxfId="9" priority="1" stopIfTrue="1">
      <formula>E17&gt;0</formula>
    </cfRule>
  </conditionalFormatting>
  <printOptions horizontalCentered="1"/>
  <pageMargins left="0.511811023622047" right="0.27559055118110198" top="0.511811023622047" bottom="0.86614173228346503" header="0.23622047244094499" footer="0.23622047244094499"/>
  <pageSetup paperSize="9" scale="95" fitToHeight="5" orientation="landscape" horizontalDpi="4294967295" verticalDpi="4294967295" r:id="rId5"/>
  <headerFooter alignWithMargins="0">
    <oddFooter>&amp;R&amp;"Book Antiqua,Bold"&amp;10Schedule-2/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53"/>
  </sheetPr>
  <dimension ref="A1:AT142"/>
  <sheetViews>
    <sheetView showGridLines="0" topLeftCell="A40" zoomScaleNormal="100" zoomScaleSheetLayoutView="100" workbookViewId="0">
      <selection activeCell="Y18" sqref="Y18"/>
    </sheetView>
  </sheetViews>
  <sheetFormatPr defaultColWidth="9" defaultRowHeight="12.75"/>
  <cols>
    <col min="1" max="1" width="8.5" style="209" customWidth="1"/>
    <col min="2" max="2" width="43.125" style="210" customWidth="1"/>
    <col min="3" max="3" width="9.375" style="210" bestFit="1" customWidth="1"/>
    <col min="4" max="4" width="7.625" style="211" customWidth="1"/>
    <col min="5" max="5" width="6" style="211" customWidth="1"/>
    <col min="6" max="6" width="9.75" style="211" bestFit="1" customWidth="1"/>
    <col min="7" max="7" width="11.75" style="211" customWidth="1"/>
    <col min="8" max="8" width="8.75" style="211" customWidth="1"/>
    <col min="9" max="9" width="18.75" style="211" customWidth="1"/>
    <col min="10" max="10" width="18.375" style="211" customWidth="1"/>
    <col min="11" max="11" width="26.375" style="211" bestFit="1" customWidth="1"/>
    <col min="12" max="12" width="40" style="274" hidden="1" customWidth="1"/>
    <col min="13" max="13" width="37.125" style="228" hidden="1" customWidth="1"/>
    <col min="14" max="14" width="49.125" style="228" hidden="1" customWidth="1"/>
    <col min="15" max="15" width="32.875" style="228" hidden="1" customWidth="1"/>
    <col min="16" max="16" width="18.625" style="228" hidden="1" customWidth="1"/>
    <col min="17" max="17" width="24.25" style="228" hidden="1" customWidth="1"/>
    <col min="18" max="18" width="27.125" style="228" hidden="1" customWidth="1"/>
    <col min="19" max="19" width="19" style="198" hidden="1" customWidth="1"/>
    <col min="20" max="20" width="16.75" style="228" hidden="1" customWidth="1"/>
    <col min="21" max="21" width="27.875" style="228" hidden="1" customWidth="1"/>
    <col min="22" max="22" width="9" style="228" hidden="1" customWidth="1"/>
    <col min="23" max="28" width="9" style="230" customWidth="1"/>
    <col min="29" max="42" width="9" style="230"/>
    <col min="43" max="16384" width="9" style="228"/>
  </cols>
  <sheetData>
    <row r="1" spans="1:46" ht="18.75" customHeight="1">
      <c r="A1" s="586" t="str">
        <f>Basic!B2</f>
        <v>NR1/NT/W-MISC/DOM/I00/25/09788 
(RFX- 5002004636)</v>
      </c>
      <c r="B1" s="586"/>
      <c r="C1" s="586"/>
      <c r="D1" s="586"/>
      <c r="E1" s="586"/>
      <c r="K1" s="234" t="s">
        <v>307</v>
      </c>
    </row>
    <row r="2" spans="1:46" s="198" customFormat="1" ht="30.75" customHeight="1">
      <c r="A2" s="583" t="str">
        <f>Basic!B1</f>
        <v>Civil and electrical AMC of residential colony, guest house, office building and switch yard etc at POWERGRID Hisar</v>
      </c>
      <c r="B2" s="584"/>
      <c r="C2" s="584"/>
      <c r="D2" s="584"/>
      <c r="E2" s="584"/>
      <c r="F2" s="584"/>
      <c r="G2" s="584"/>
      <c r="H2" s="584"/>
      <c r="I2" s="584"/>
      <c r="J2" s="584"/>
      <c r="K2" s="585"/>
      <c r="L2" s="274"/>
      <c r="W2" s="197"/>
      <c r="X2" s="197"/>
      <c r="Y2" s="197"/>
      <c r="Z2" s="197"/>
      <c r="AA2" s="197"/>
      <c r="AB2" s="197"/>
      <c r="AC2" s="197"/>
      <c r="AD2" s="197"/>
      <c r="AE2" s="197"/>
      <c r="AF2" s="197"/>
      <c r="AG2" s="197"/>
      <c r="AH2" s="197"/>
      <c r="AI2" s="197"/>
      <c r="AJ2" s="197"/>
      <c r="AK2" s="197"/>
      <c r="AL2" s="197"/>
      <c r="AM2" s="197"/>
      <c r="AN2" s="197"/>
      <c r="AO2" s="197"/>
      <c r="AP2" s="197"/>
    </row>
    <row r="3" spans="1:46" s="198" customFormat="1">
      <c r="A3" s="581"/>
      <c r="B3" s="581"/>
      <c r="C3" s="581"/>
      <c r="D3" s="581"/>
      <c r="E3" s="581"/>
      <c r="F3" s="581"/>
      <c r="G3" s="581"/>
      <c r="H3" s="581"/>
      <c r="I3" s="581"/>
      <c r="J3" s="581"/>
      <c r="K3" s="581"/>
      <c r="L3" s="276"/>
      <c r="M3" s="203"/>
      <c r="N3" s="204"/>
      <c r="O3" s="197"/>
      <c r="P3" s="197" t="s">
        <v>196</v>
      </c>
      <c r="Q3" s="197"/>
      <c r="R3" s="197">
        <f>IF(ISERROR(#REF!/('Sch-6A'!D14+'Sch-6A'!D16+'Sch-6A'!D18)),0,#REF!/( 'Sch-6A'!D14+'Sch-6A'!D16+'Sch-6A'!D18))</f>
        <v>0</v>
      </c>
      <c r="S3" s="197"/>
      <c r="T3" s="205"/>
      <c r="U3" s="206"/>
      <c r="V3" s="206"/>
      <c r="W3" s="206"/>
      <c r="X3" s="197"/>
      <c r="Y3" s="205"/>
      <c r="Z3" s="197"/>
      <c r="AA3" s="197"/>
      <c r="AB3" s="571"/>
      <c r="AC3" s="571"/>
      <c r="AD3" s="197"/>
      <c r="AE3" s="197"/>
      <c r="AF3" s="197"/>
      <c r="AG3" s="197"/>
      <c r="AH3" s="197"/>
      <c r="AI3" s="197"/>
      <c r="AJ3" s="197"/>
      <c r="AK3" s="197"/>
      <c r="AL3" s="197"/>
      <c r="AM3" s="197"/>
      <c r="AN3" s="197"/>
      <c r="AO3" s="197"/>
      <c r="AP3" s="197"/>
      <c r="AQ3" s="197"/>
      <c r="AR3" s="197"/>
      <c r="AS3" s="197"/>
      <c r="AT3" s="197"/>
    </row>
    <row r="4" spans="1:46" s="198" customFormat="1" ht="8.25" customHeight="1">
      <c r="A4" s="255"/>
      <c r="B4" s="255"/>
      <c r="C4" s="255"/>
      <c r="D4" s="255"/>
      <c r="E4" s="255"/>
      <c r="F4" s="255"/>
      <c r="G4" s="255"/>
      <c r="H4" s="255"/>
      <c r="I4" s="255"/>
      <c r="J4" s="255"/>
      <c r="K4" s="255"/>
      <c r="L4" s="276"/>
      <c r="M4" s="203"/>
      <c r="N4" s="204"/>
      <c r="O4" s="197"/>
      <c r="P4" s="197"/>
      <c r="Q4" s="197"/>
      <c r="R4" s="197"/>
      <c r="S4" s="197"/>
      <c r="T4" s="205"/>
      <c r="U4" s="206"/>
      <c r="V4" s="206"/>
      <c r="W4" s="206"/>
      <c r="X4" s="197"/>
      <c r="Y4" s="205"/>
      <c r="Z4" s="197"/>
      <c r="AA4" s="197"/>
      <c r="AB4" s="204"/>
      <c r="AC4" s="204"/>
      <c r="AD4" s="197"/>
      <c r="AE4" s="197"/>
      <c r="AF4" s="197"/>
      <c r="AG4" s="197"/>
      <c r="AH4" s="197"/>
      <c r="AI4" s="197"/>
      <c r="AJ4" s="197"/>
      <c r="AK4" s="197"/>
      <c r="AL4" s="197"/>
      <c r="AM4" s="197"/>
      <c r="AN4" s="197"/>
      <c r="AO4" s="197"/>
      <c r="AP4" s="197"/>
      <c r="AQ4" s="197"/>
      <c r="AR4" s="197"/>
      <c r="AS4" s="197"/>
      <c r="AT4" s="197"/>
    </row>
    <row r="5" spans="1:46" s="198" customFormat="1" ht="21.95" customHeight="1">
      <c r="A5" s="572" t="s">
        <v>250</v>
      </c>
      <c r="B5" s="572"/>
      <c r="C5" s="572"/>
      <c r="D5" s="572"/>
      <c r="E5" s="572"/>
      <c r="F5" s="572"/>
      <c r="G5" s="572"/>
      <c r="H5" s="572"/>
      <c r="I5" s="572"/>
      <c r="J5" s="572"/>
      <c r="K5" s="572"/>
      <c r="L5" s="277"/>
      <c r="P5" s="199" t="s">
        <v>197</v>
      </c>
      <c r="R5" s="208" t="e">
        <f>#REF!</f>
        <v>#REF!</v>
      </c>
      <c r="W5" s="197"/>
      <c r="X5" s="197"/>
      <c r="Y5" s="197"/>
      <c r="Z5" s="197"/>
      <c r="AA5" s="197"/>
      <c r="AB5" s="197"/>
      <c r="AC5" s="197"/>
      <c r="AD5" s="197"/>
      <c r="AE5" s="197"/>
      <c r="AF5" s="197"/>
      <c r="AG5" s="197"/>
      <c r="AH5" s="197"/>
      <c r="AI5" s="197"/>
      <c r="AJ5" s="197"/>
      <c r="AK5" s="197"/>
      <c r="AL5" s="197"/>
      <c r="AM5" s="197"/>
      <c r="AN5" s="197"/>
      <c r="AO5" s="197"/>
      <c r="AP5" s="197"/>
    </row>
    <row r="6" spans="1:46" s="198" customFormat="1" ht="15" customHeight="1">
      <c r="A6" s="209"/>
      <c r="B6" s="210"/>
      <c r="C6" s="210"/>
      <c r="D6" s="211"/>
      <c r="E6" s="211"/>
      <c r="F6" s="211"/>
      <c r="G6" s="211"/>
      <c r="H6" s="211"/>
      <c r="I6" s="211"/>
      <c r="J6" s="211"/>
      <c r="L6" s="275"/>
      <c r="P6" s="199" t="s">
        <v>198</v>
      </c>
      <c r="R6" s="208">
        <f>IF(ISERROR(#REF!/#REF!),0,#REF! /#REF!)</f>
        <v>0</v>
      </c>
      <c r="W6" s="197"/>
      <c r="X6" s="197"/>
      <c r="Y6" s="197"/>
      <c r="Z6" s="197"/>
      <c r="AA6" s="197"/>
      <c r="AB6" s="197"/>
      <c r="AC6" s="197"/>
      <c r="AD6" s="197"/>
      <c r="AE6" s="197"/>
      <c r="AF6" s="197"/>
      <c r="AG6" s="197"/>
      <c r="AH6" s="197"/>
      <c r="AI6" s="197"/>
      <c r="AJ6" s="197"/>
      <c r="AK6" s="197"/>
      <c r="AL6" s="197"/>
      <c r="AM6" s="197"/>
      <c r="AN6" s="197"/>
      <c r="AO6" s="197"/>
      <c r="AP6" s="197"/>
    </row>
    <row r="7" spans="1:46" s="198" customFormat="1" ht="18" customHeight="1">
      <c r="A7" s="212"/>
      <c r="B7" s="213"/>
      <c r="C7" s="213"/>
      <c r="D7" s="213"/>
      <c r="E7" s="213"/>
      <c r="F7" s="213"/>
      <c r="G7" s="213"/>
      <c r="H7" s="213"/>
      <c r="I7" s="213"/>
      <c r="J7" s="214" t="s">
        <v>220</v>
      </c>
      <c r="L7" s="278"/>
      <c r="P7" s="199" t="s">
        <v>200</v>
      </c>
      <c r="R7" s="208" t="e">
        <f>#REF!</f>
        <v>#REF!</v>
      </c>
      <c r="W7" s="197"/>
      <c r="X7" s="197"/>
      <c r="Y7" s="197"/>
      <c r="Z7" s="197"/>
      <c r="AA7" s="197"/>
      <c r="AB7" s="197"/>
      <c r="AC7" s="197"/>
      <c r="AD7" s="197"/>
      <c r="AE7" s="197"/>
      <c r="AF7" s="197"/>
      <c r="AG7" s="197"/>
      <c r="AH7" s="197"/>
      <c r="AI7" s="197"/>
      <c r="AJ7" s="197"/>
      <c r="AK7" s="197"/>
      <c r="AL7" s="197"/>
      <c r="AM7" s="197"/>
      <c r="AN7" s="197"/>
      <c r="AO7" s="197"/>
      <c r="AP7" s="197"/>
    </row>
    <row r="8" spans="1:46" s="198" customFormat="1" ht="16.5">
      <c r="A8" s="573" t="s">
        <v>290</v>
      </c>
      <c r="B8" s="573"/>
      <c r="C8" s="573"/>
      <c r="D8" s="573"/>
      <c r="E8" s="573"/>
      <c r="F8" s="254"/>
      <c r="G8" s="254"/>
      <c r="H8" s="254"/>
      <c r="I8" s="574" t="s">
        <v>323</v>
      </c>
      <c r="J8" s="574"/>
      <c r="K8" s="574"/>
      <c r="L8" s="283"/>
      <c r="P8" s="199" t="s">
        <v>199</v>
      </c>
      <c r="R8" s="208" t="e">
        <f>SUM(R3:R7)</f>
        <v>#REF!</v>
      </c>
      <c r="W8" s="197"/>
      <c r="X8" s="197"/>
      <c r="Y8" s="197"/>
      <c r="Z8" s="197"/>
      <c r="AA8" s="197"/>
      <c r="AB8" s="197"/>
      <c r="AC8" s="197"/>
      <c r="AD8" s="197"/>
      <c r="AE8" s="197"/>
      <c r="AF8" s="197"/>
      <c r="AG8" s="197"/>
      <c r="AH8" s="197"/>
      <c r="AI8" s="197"/>
      <c r="AJ8" s="197"/>
      <c r="AK8" s="197"/>
      <c r="AL8" s="197"/>
      <c r="AM8" s="197"/>
      <c r="AN8" s="197"/>
      <c r="AO8" s="197"/>
      <c r="AP8" s="197"/>
    </row>
    <row r="9" spans="1:46" s="198" customFormat="1" ht="18" customHeight="1">
      <c r="A9" s="212" t="s">
        <v>221</v>
      </c>
      <c r="B9" s="575" t="str">
        <f>IF('Names of Bidder'!D9=0, "",'Names of Bidder'!D9)</f>
        <v/>
      </c>
      <c r="C9" s="575"/>
      <c r="D9" s="575"/>
      <c r="E9" s="575"/>
      <c r="F9" s="253"/>
      <c r="G9" s="253"/>
      <c r="H9" s="253"/>
      <c r="I9" s="564" t="s">
        <v>324</v>
      </c>
      <c r="J9" s="574"/>
      <c r="K9" s="574"/>
      <c r="L9" s="574"/>
      <c r="W9" s="197"/>
      <c r="X9" s="197"/>
      <c r="Y9" s="197"/>
      <c r="Z9" s="197"/>
      <c r="AA9" s="197"/>
      <c r="AB9" s="197"/>
      <c r="AC9" s="197"/>
      <c r="AD9" s="197"/>
      <c r="AE9" s="197"/>
      <c r="AF9" s="197"/>
      <c r="AG9" s="197"/>
      <c r="AH9" s="197"/>
      <c r="AI9" s="197"/>
      <c r="AJ9" s="197"/>
      <c r="AK9" s="197"/>
      <c r="AL9" s="197"/>
      <c r="AM9" s="197"/>
      <c r="AN9" s="197"/>
      <c r="AO9" s="197"/>
      <c r="AP9" s="197"/>
    </row>
    <row r="10" spans="1:46" s="198" customFormat="1" ht="18" customHeight="1">
      <c r="A10" s="212" t="s">
        <v>222</v>
      </c>
      <c r="B10" s="575" t="str">
        <f>IF('Names of Bidder'!D10=0, "",'Names of Bidder'!D10)</f>
        <v/>
      </c>
      <c r="C10" s="575"/>
      <c r="D10" s="575"/>
      <c r="E10" s="575"/>
      <c r="F10" s="253"/>
      <c r="G10" s="253"/>
      <c r="H10" s="253"/>
      <c r="I10" s="564" t="s">
        <v>325</v>
      </c>
      <c r="J10" s="574"/>
      <c r="K10" s="574"/>
      <c r="L10" s="574"/>
      <c r="W10" s="197"/>
      <c r="X10" s="197"/>
      <c r="Y10" s="197"/>
      <c r="Z10" s="197"/>
      <c r="AA10" s="197"/>
      <c r="AB10" s="197"/>
      <c r="AC10" s="197"/>
      <c r="AD10" s="197"/>
      <c r="AE10" s="197"/>
      <c r="AF10" s="197"/>
      <c r="AG10" s="197"/>
      <c r="AH10" s="197"/>
      <c r="AI10" s="197"/>
      <c r="AJ10" s="197"/>
      <c r="AK10" s="197"/>
      <c r="AL10" s="197"/>
      <c r="AM10" s="197"/>
      <c r="AN10" s="197"/>
      <c r="AO10" s="197"/>
      <c r="AP10" s="197"/>
    </row>
    <row r="11" spans="1:46" s="198" customFormat="1" ht="18" customHeight="1">
      <c r="A11" s="213"/>
      <c r="B11" s="575" t="str">
        <f xml:space="preserve"> IF('Names of Bidder'!D11=0, "",'Names of Bidder'!D11)</f>
        <v/>
      </c>
      <c r="C11" s="575"/>
      <c r="D11" s="575"/>
      <c r="E11" s="575"/>
      <c r="F11" s="253"/>
      <c r="G11" s="253"/>
      <c r="H11" s="253"/>
      <c r="I11" s="582" t="s">
        <v>326</v>
      </c>
      <c r="J11" s="582"/>
      <c r="K11" s="582"/>
      <c r="L11" s="582"/>
      <c r="P11" s="199" t="s">
        <v>171</v>
      </c>
      <c r="R11" s="208" t="e">
        <f>#REF!</f>
        <v>#REF!</v>
      </c>
      <c r="W11" s="197"/>
      <c r="X11" s="197"/>
      <c r="Y11" s="197"/>
      <c r="Z11" s="197"/>
      <c r="AA11" s="197"/>
      <c r="AB11" s="197"/>
      <c r="AC11" s="197"/>
      <c r="AD11" s="197"/>
      <c r="AE11" s="197"/>
      <c r="AF11" s="197"/>
      <c r="AG11" s="197"/>
      <c r="AH11" s="197"/>
      <c r="AI11" s="197"/>
      <c r="AJ11" s="197"/>
      <c r="AK11" s="197"/>
      <c r="AL11" s="197"/>
      <c r="AM11" s="197"/>
      <c r="AN11" s="197"/>
      <c r="AO11" s="197"/>
      <c r="AP11" s="197"/>
    </row>
    <row r="12" spans="1:46" s="198" customFormat="1" ht="18" customHeight="1">
      <c r="A12" s="213"/>
      <c r="B12" s="575" t="str">
        <f xml:space="preserve"> IF('Names of Bidder'!D12=0, "",'Names of Bidder'!D12)</f>
        <v/>
      </c>
      <c r="C12" s="575"/>
      <c r="D12" s="575"/>
      <c r="E12" s="575"/>
      <c r="F12" s="253"/>
      <c r="G12" s="253"/>
      <c r="H12" s="253"/>
      <c r="I12" s="564" t="s">
        <v>327</v>
      </c>
      <c r="J12" s="574"/>
      <c r="K12" s="574"/>
      <c r="L12" s="284"/>
      <c r="P12" s="199"/>
      <c r="R12" s="208"/>
      <c r="W12" s="197"/>
      <c r="X12" s="197"/>
      <c r="Y12" s="197"/>
      <c r="Z12" s="197"/>
      <c r="AA12" s="197"/>
      <c r="AB12" s="197"/>
      <c r="AC12" s="197"/>
      <c r="AD12" s="197"/>
      <c r="AE12" s="197"/>
      <c r="AF12" s="197"/>
      <c r="AG12" s="197"/>
      <c r="AH12" s="197"/>
      <c r="AI12" s="197"/>
      <c r="AJ12" s="197"/>
      <c r="AK12" s="197"/>
      <c r="AL12" s="197"/>
      <c r="AM12" s="197"/>
      <c r="AN12" s="197"/>
      <c r="AO12" s="197"/>
      <c r="AP12" s="197"/>
    </row>
    <row r="13" spans="1:46" s="198" customFormat="1" ht="15.75">
      <c r="A13" s="289" t="s">
        <v>357</v>
      </c>
      <c r="B13" s="290"/>
      <c r="C13" s="253"/>
      <c r="D13" s="253"/>
      <c r="E13" s="253"/>
      <c r="F13" s="253"/>
      <c r="G13" s="253"/>
      <c r="H13" s="253"/>
      <c r="I13" s="253"/>
      <c r="J13" s="216"/>
      <c r="L13" s="279"/>
      <c r="P13" s="199"/>
      <c r="R13" s="208"/>
      <c r="W13" s="197"/>
      <c r="X13" s="197"/>
      <c r="Y13" s="197"/>
      <c r="Z13" s="197"/>
      <c r="AA13" s="197"/>
      <c r="AB13" s="197"/>
      <c r="AC13" s="197"/>
      <c r="AD13" s="197"/>
      <c r="AE13" s="197"/>
      <c r="AF13" s="197"/>
      <c r="AG13" s="197"/>
      <c r="AH13" s="197"/>
      <c r="AI13" s="197"/>
      <c r="AJ13" s="197"/>
      <c r="AK13" s="197"/>
      <c r="AL13" s="197"/>
      <c r="AM13" s="197"/>
      <c r="AN13" s="197"/>
      <c r="AO13" s="197"/>
      <c r="AP13" s="197"/>
    </row>
    <row r="14" spans="1:46" s="198" customFormat="1">
      <c r="A14" s="213"/>
      <c r="B14" s="212"/>
      <c r="C14" s="212"/>
      <c r="D14" s="212"/>
      <c r="E14" s="212"/>
      <c r="F14" s="212"/>
      <c r="G14" s="212"/>
      <c r="H14" s="212"/>
      <c r="I14" s="212"/>
      <c r="J14" s="212"/>
      <c r="K14" s="196" t="s">
        <v>170</v>
      </c>
      <c r="L14" s="279"/>
      <c r="Q14" s="576" t="s">
        <v>172</v>
      </c>
      <c r="R14" s="576"/>
      <c r="S14" s="201" t="s">
        <v>174</v>
      </c>
      <c r="T14" s="576" t="s">
        <v>173</v>
      </c>
      <c r="U14" s="576"/>
      <c r="W14" s="197"/>
      <c r="X14" s="197"/>
      <c r="Y14" s="197"/>
      <c r="Z14" s="197"/>
      <c r="AA14" s="197"/>
      <c r="AB14" s="197"/>
      <c r="AC14" s="197"/>
      <c r="AD14" s="197"/>
      <c r="AE14" s="197"/>
      <c r="AF14" s="197"/>
      <c r="AG14" s="197"/>
      <c r="AH14" s="197"/>
      <c r="AI14" s="197"/>
      <c r="AJ14" s="197"/>
      <c r="AK14" s="197"/>
      <c r="AL14" s="197"/>
      <c r="AM14" s="197"/>
      <c r="AN14" s="197"/>
      <c r="AO14" s="197"/>
      <c r="AP14" s="197"/>
    </row>
    <row r="15" spans="1:46" s="198" customFormat="1" ht="99" customHeight="1">
      <c r="A15" s="218" t="s">
        <v>203</v>
      </c>
      <c r="B15" s="218" t="s">
        <v>206</v>
      </c>
      <c r="C15" s="218" t="s">
        <v>312</v>
      </c>
      <c r="D15" s="219" t="s">
        <v>202</v>
      </c>
      <c r="E15" s="219" t="s">
        <v>201</v>
      </c>
      <c r="F15" s="220" t="s">
        <v>273</v>
      </c>
      <c r="G15" s="221" t="s">
        <v>276</v>
      </c>
      <c r="H15" s="220" t="s">
        <v>274</v>
      </c>
      <c r="I15" s="220" t="s">
        <v>277</v>
      </c>
      <c r="J15" s="222" t="s">
        <v>321</v>
      </c>
      <c r="K15" s="223" t="s">
        <v>320</v>
      </c>
      <c r="L15" s="280"/>
      <c r="Q15" s="224" t="s">
        <v>207</v>
      </c>
      <c r="R15" s="224" t="s">
        <v>223</v>
      </c>
      <c r="S15" s="201"/>
      <c r="T15" s="224" t="s">
        <v>207</v>
      </c>
      <c r="U15" s="224" t="s">
        <v>223</v>
      </c>
      <c r="W15" s="197"/>
      <c r="X15" s="197"/>
      <c r="Y15" s="197"/>
      <c r="Z15" s="197"/>
      <c r="AA15" s="197"/>
      <c r="AB15" s="197"/>
      <c r="AC15" s="197"/>
      <c r="AD15" s="197"/>
      <c r="AE15" s="197"/>
      <c r="AF15" s="197"/>
      <c r="AG15" s="197"/>
      <c r="AH15" s="197"/>
      <c r="AI15" s="197"/>
      <c r="AJ15" s="197"/>
      <c r="AK15" s="197"/>
      <c r="AL15" s="197"/>
      <c r="AM15" s="197"/>
      <c r="AN15" s="197"/>
      <c r="AO15" s="197"/>
      <c r="AP15" s="197"/>
    </row>
    <row r="16" spans="1:46" s="198" customFormat="1" ht="18" customHeight="1">
      <c r="A16" s="241">
        <v>1</v>
      </c>
      <c r="B16" s="241">
        <v>2</v>
      </c>
      <c r="C16" s="241"/>
      <c r="D16" s="241">
        <v>3</v>
      </c>
      <c r="E16" s="241">
        <v>4</v>
      </c>
      <c r="F16" s="220">
        <v>5</v>
      </c>
      <c r="G16" s="220">
        <v>6</v>
      </c>
      <c r="H16" s="220">
        <v>7</v>
      </c>
      <c r="I16" s="241">
        <v>8</v>
      </c>
      <c r="J16" s="242">
        <v>9</v>
      </c>
      <c r="K16" s="241" t="s">
        <v>310</v>
      </c>
      <c r="L16" s="281"/>
      <c r="N16" s="260">
        <f>+Discount!L20</f>
        <v>0</v>
      </c>
      <c r="Q16" s="225">
        <v>5</v>
      </c>
      <c r="R16" s="225" t="s">
        <v>224</v>
      </c>
      <c r="S16" s="201"/>
      <c r="T16" s="225">
        <v>5</v>
      </c>
      <c r="U16" s="225" t="s">
        <v>224</v>
      </c>
      <c r="W16" s="197"/>
      <c r="X16" s="197"/>
      <c r="Y16" s="197"/>
      <c r="Z16" s="197"/>
      <c r="AA16" s="197"/>
      <c r="AB16" s="197"/>
      <c r="AC16" s="197"/>
      <c r="AD16" s="197"/>
      <c r="AE16" s="197"/>
      <c r="AF16" s="197"/>
      <c r="AG16" s="197"/>
      <c r="AH16" s="197"/>
      <c r="AI16" s="197"/>
      <c r="AJ16" s="197"/>
      <c r="AK16" s="197"/>
      <c r="AL16" s="197"/>
      <c r="AM16" s="197"/>
      <c r="AN16" s="197"/>
      <c r="AO16" s="197"/>
      <c r="AP16" s="197"/>
    </row>
    <row r="17" spans="1:42" s="198" customFormat="1" ht="16.5" customHeight="1">
      <c r="A17" s="241"/>
      <c r="B17" s="221"/>
      <c r="C17" s="258"/>
      <c r="D17" s="241"/>
      <c r="E17" s="241"/>
      <c r="F17" s="220"/>
      <c r="G17" s="220"/>
      <c r="H17" s="220"/>
      <c r="I17" s="241"/>
      <c r="J17" s="242"/>
      <c r="K17" s="241"/>
      <c r="L17" s="281"/>
      <c r="Q17" s="225"/>
      <c r="R17" s="225"/>
      <c r="S17" s="201"/>
      <c r="T17" s="225"/>
      <c r="U17" s="225"/>
      <c r="W17" s="197"/>
      <c r="X17" s="197"/>
      <c r="Y17" s="197"/>
      <c r="Z17" s="197"/>
      <c r="AA17" s="197"/>
      <c r="AB17" s="197"/>
      <c r="AC17" s="197"/>
      <c r="AD17" s="197"/>
      <c r="AE17" s="197"/>
      <c r="AF17" s="197"/>
      <c r="AG17" s="197"/>
      <c r="AH17" s="197"/>
      <c r="AI17" s="197"/>
      <c r="AJ17" s="197"/>
      <c r="AK17" s="197"/>
      <c r="AL17" s="197"/>
      <c r="AM17" s="197"/>
      <c r="AN17" s="197"/>
      <c r="AO17" s="197"/>
      <c r="AP17" s="197"/>
    </row>
    <row r="18" spans="1:42" s="198" customFormat="1" ht="61.5" customHeight="1">
      <c r="A18" s="241"/>
      <c r="B18" s="287"/>
      <c r="C18" s="258"/>
      <c r="D18" s="292"/>
      <c r="E18" s="292"/>
      <c r="F18" s="304"/>
      <c r="G18" s="305"/>
      <c r="H18" s="308"/>
      <c r="I18" s="306"/>
      <c r="J18" s="369"/>
      <c r="K18" s="307" t="str">
        <f>IF(J18=0, "Included", IF(ISERROR(D18*J18), J18, D18*J18))</f>
        <v>Included</v>
      </c>
      <c r="L18" s="282">
        <f>IF(I18="",H18,I18)</f>
        <v>0</v>
      </c>
      <c r="M18" s="198" t="e">
        <f>L18*K18</f>
        <v>#VALUE!</v>
      </c>
      <c r="Q18" s="225"/>
      <c r="R18" s="225"/>
      <c r="S18" s="201"/>
      <c r="T18" s="225"/>
      <c r="U18" s="225"/>
      <c r="W18" s="197"/>
      <c r="X18" s="197"/>
      <c r="Y18" s="197"/>
      <c r="Z18" s="197"/>
      <c r="AA18" s="197"/>
      <c r="AB18" s="197"/>
      <c r="AC18" s="197"/>
      <c r="AD18" s="197"/>
      <c r="AE18" s="197"/>
      <c r="AF18" s="197"/>
      <c r="AG18" s="197"/>
      <c r="AH18" s="197"/>
      <c r="AI18" s="197"/>
      <c r="AJ18" s="197"/>
      <c r="AK18" s="197"/>
      <c r="AL18" s="197"/>
      <c r="AM18" s="197"/>
      <c r="AN18" s="197"/>
      <c r="AO18" s="197"/>
      <c r="AP18" s="197"/>
    </row>
    <row r="19" spans="1:42" s="227" customFormat="1" ht="59.45" customHeight="1">
      <c r="A19" s="243"/>
      <c r="B19" s="287"/>
      <c r="C19" s="258"/>
      <c r="D19" s="292"/>
      <c r="E19" s="292"/>
      <c r="F19" s="304"/>
      <c r="G19" s="305"/>
      <c r="H19" s="308"/>
      <c r="I19" s="306"/>
      <c r="J19" s="369"/>
      <c r="K19" s="307" t="str">
        <f>IF(J19=0, "Included", IF(ISERROR(D19*J19), J19, D19*J19))</f>
        <v>Included</v>
      </c>
      <c r="L19" s="282">
        <f>IF(I19="",H19,I19)</f>
        <v>0</v>
      </c>
      <c r="M19" s="198" t="e">
        <f>L19*K19</f>
        <v>#VALUE!</v>
      </c>
      <c r="N19" s="228" t="str">
        <f>IF(J19=0,"Included",IF(ISERROR(K19*L19*(1-N$16)),J19,K19*L19*(1-N$16)))</f>
        <v>Included</v>
      </c>
    </row>
    <row r="20" spans="1:42" s="227" customFormat="1" ht="59.45" customHeight="1">
      <c r="A20" s="241"/>
      <c r="B20" s="287"/>
      <c r="C20" s="258"/>
      <c r="D20" s="292"/>
      <c r="E20" s="292"/>
      <c r="F20" s="304"/>
      <c r="G20" s="305"/>
      <c r="H20" s="308"/>
      <c r="I20" s="306"/>
      <c r="J20" s="369"/>
      <c r="K20" s="307" t="str">
        <f t="shared" ref="K20:K56" si="0">IF(J20=0, "Included", IF(ISERROR(D20*J20), J20, D20*J20))</f>
        <v>Included</v>
      </c>
      <c r="L20" s="282">
        <f t="shared" ref="L20:L56" si="1">IF(I20="",H20,I20)</f>
        <v>0</v>
      </c>
      <c r="M20" s="198" t="e">
        <f t="shared" ref="M20:M56" si="2">L20*K20</f>
        <v>#VALUE!</v>
      </c>
      <c r="N20" s="228"/>
    </row>
    <row r="21" spans="1:42" s="227" customFormat="1" ht="59.45" customHeight="1">
      <c r="A21" s="243"/>
      <c r="B21" s="287"/>
      <c r="C21" s="258"/>
      <c r="D21" s="292"/>
      <c r="E21" s="292"/>
      <c r="F21" s="304"/>
      <c r="G21" s="305"/>
      <c r="H21" s="308"/>
      <c r="I21" s="306"/>
      <c r="J21" s="369"/>
      <c r="K21" s="307" t="str">
        <f t="shared" si="0"/>
        <v>Included</v>
      </c>
      <c r="L21" s="282">
        <f t="shared" si="1"/>
        <v>0</v>
      </c>
      <c r="M21" s="198" t="e">
        <f t="shared" si="2"/>
        <v>#VALUE!</v>
      </c>
      <c r="N21" s="228"/>
    </row>
    <row r="22" spans="1:42" s="227" customFormat="1" ht="102.75" customHeight="1">
      <c r="A22" s="241"/>
      <c r="B22" s="287"/>
      <c r="C22" s="258"/>
      <c r="D22" s="292"/>
      <c r="E22" s="292"/>
      <c r="F22" s="304"/>
      <c r="G22" s="304"/>
      <c r="H22" s="308"/>
      <c r="I22" s="376"/>
      <c r="J22" s="377"/>
      <c r="K22" s="307"/>
      <c r="L22" s="282">
        <f t="shared" si="1"/>
        <v>0</v>
      </c>
      <c r="M22" s="198">
        <f t="shared" si="2"/>
        <v>0</v>
      </c>
      <c r="N22" s="228"/>
    </row>
    <row r="23" spans="1:42" s="227" customFormat="1" ht="59.45" customHeight="1">
      <c r="A23" s="241"/>
      <c r="B23" s="287"/>
      <c r="C23" s="258"/>
      <c r="D23" s="292"/>
      <c r="E23" s="292"/>
      <c r="F23" s="304"/>
      <c r="G23" s="305"/>
      <c r="H23" s="308"/>
      <c r="I23" s="306"/>
      <c r="J23" s="369"/>
      <c r="K23" s="307" t="str">
        <f t="shared" si="0"/>
        <v>Included</v>
      </c>
      <c r="L23" s="282">
        <f t="shared" si="1"/>
        <v>0</v>
      </c>
      <c r="M23" s="198" t="e">
        <f t="shared" si="2"/>
        <v>#VALUE!</v>
      </c>
      <c r="N23" s="228"/>
    </row>
    <row r="24" spans="1:42" s="227" customFormat="1" ht="59.45" customHeight="1">
      <c r="A24" s="243"/>
      <c r="B24" s="287"/>
      <c r="C24" s="258"/>
      <c r="D24" s="264"/>
      <c r="E24" s="264"/>
      <c r="F24" s="304"/>
      <c r="G24" s="304"/>
      <c r="H24" s="308"/>
      <c r="I24" s="376"/>
      <c r="J24" s="375"/>
      <c r="K24" s="307"/>
      <c r="L24" s="282">
        <f t="shared" si="1"/>
        <v>0</v>
      </c>
      <c r="M24" s="198">
        <f t="shared" si="2"/>
        <v>0</v>
      </c>
      <c r="N24" s="228"/>
    </row>
    <row r="25" spans="1:42" s="227" customFormat="1" ht="59.45" customHeight="1">
      <c r="A25" s="241"/>
      <c r="B25" s="287"/>
      <c r="C25" s="258"/>
      <c r="D25" s="292"/>
      <c r="E25" s="292"/>
      <c r="F25" s="304"/>
      <c r="G25" s="305"/>
      <c r="H25" s="308"/>
      <c r="I25" s="306"/>
      <c r="J25" s="369"/>
      <c r="K25" s="307" t="str">
        <f t="shared" si="0"/>
        <v>Included</v>
      </c>
      <c r="L25" s="282">
        <f t="shared" si="1"/>
        <v>0</v>
      </c>
      <c r="M25" s="198" t="e">
        <f t="shared" si="2"/>
        <v>#VALUE!</v>
      </c>
      <c r="N25" s="228"/>
    </row>
    <row r="26" spans="1:42" s="227" customFormat="1" ht="59.45" customHeight="1">
      <c r="A26" s="243"/>
      <c r="B26" s="287"/>
      <c r="C26" s="258"/>
      <c r="D26" s="292"/>
      <c r="E26" s="292"/>
      <c r="F26" s="304"/>
      <c r="G26" s="304"/>
      <c r="H26" s="308"/>
      <c r="I26" s="376"/>
      <c r="J26" s="375"/>
      <c r="K26" s="307"/>
      <c r="L26" s="282">
        <f t="shared" si="1"/>
        <v>0</v>
      </c>
      <c r="M26" s="198">
        <f t="shared" si="2"/>
        <v>0</v>
      </c>
      <c r="N26" s="228"/>
    </row>
    <row r="27" spans="1:42" s="227" customFormat="1" ht="59.45" customHeight="1">
      <c r="A27" s="241"/>
      <c r="B27" s="300"/>
      <c r="C27" s="258"/>
      <c r="D27" s="292"/>
      <c r="E27" s="292"/>
      <c r="F27" s="304"/>
      <c r="G27" s="305"/>
      <c r="H27" s="308"/>
      <c r="I27" s="306"/>
      <c r="J27" s="369"/>
      <c r="K27" s="307" t="str">
        <f t="shared" si="0"/>
        <v>Included</v>
      </c>
      <c r="L27" s="282">
        <f t="shared" si="1"/>
        <v>0</v>
      </c>
      <c r="M27" s="198" t="e">
        <f t="shared" si="2"/>
        <v>#VALUE!</v>
      </c>
      <c r="N27" s="228"/>
    </row>
    <row r="28" spans="1:42" s="227" customFormat="1" ht="59.45" customHeight="1">
      <c r="A28" s="243"/>
      <c r="B28" s="287"/>
      <c r="C28" s="258"/>
      <c r="D28" s="292"/>
      <c r="E28" s="292"/>
      <c r="F28" s="304"/>
      <c r="G28" s="305"/>
      <c r="H28" s="308"/>
      <c r="I28" s="306"/>
      <c r="J28" s="369"/>
      <c r="K28" s="307" t="str">
        <f t="shared" si="0"/>
        <v>Included</v>
      </c>
      <c r="L28" s="282">
        <f t="shared" si="1"/>
        <v>0</v>
      </c>
      <c r="M28" s="198" t="e">
        <f t="shared" si="2"/>
        <v>#VALUE!</v>
      </c>
      <c r="N28" s="228"/>
    </row>
    <row r="29" spans="1:42" s="227" customFormat="1" ht="59.45" customHeight="1">
      <c r="A29" s="241"/>
      <c r="B29" s="300"/>
      <c r="C29" s="258"/>
      <c r="D29" s="292"/>
      <c r="E29" s="292"/>
      <c r="F29" s="304"/>
      <c r="G29" s="305"/>
      <c r="H29" s="308"/>
      <c r="I29" s="306"/>
      <c r="J29" s="369"/>
      <c r="K29" s="307" t="str">
        <f t="shared" si="0"/>
        <v>Included</v>
      </c>
      <c r="L29" s="282">
        <f t="shared" si="1"/>
        <v>0</v>
      </c>
      <c r="M29" s="198" t="e">
        <f t="shared" si="2"/>
        <v>#VALUE!</v>
      </c>
      <c r="N29" s="228"/>
    </row>
    <row r="30" spans="1:42" s="227" customFormat="1" ht="59.45" customHeight="1">
      <c r="A30" s="243"/>
      <c r="B30" s="287"/>
      <c r="C30" s="258"/>
      <c r="D30" s="292"/>
      <c r="E30" s="292"/>
      <c r="F30" s="304"/>
      <c r="G30" s="305"/>
      <c r="H30" s="308"/>
      <c r="I30" s="306"/>
      <c r="J30" s="369"/>
      <c r="K30" s="307" t="str">
        <f t="shared" si="0"/>
        <v>Included</v>
      </c>
      <c r="L30" s="282">
        <f t="shared" si="1"/>
        <v>0</v>
      </c>
      <c r="M30" s="198" t="e">
        <f t="shared" si="2"/>
        <v>#VALUE!</v>
      </c>
      <c r="N30" s="228"/>
    </row>
    <row r="31" spans="1:42" s="227" customFormat="1" ht="59.45" customHeight="1">
      <c r="A31" s="241"/>
      <c r="B31" s="287"/>
      <c r="C31" s="258"/>
      <c r="D31" s="292"/>
      <c r="E31" s="292"/>
      <c r="F31" s="304"/>
      <c r="G31" s="305"/>
      <c r="H31" s="308"/>
      <c r="I31" s="306"/>
      <c r="J31" s="369"/>
      <c r="K31" s="307" t="str">
        <f t="shared" si="0"/>
        <v>Included</v>
      </c>
      <c r="L31" s="282">
        <f t="shared" si="1"/>
        <v>0</v>
      </c>
      <c r="M31" s="198" t="e">
        <f t="shared" si="2"/>
        <v>#VALUE!</v>
      </c>
      <c r="N31" s="228"/>
    </row>
    <row r="32" spans="1:42" s="227" customFormat="1" ht="59.45" customHeight="1">
      <c r="A32" s="243"/>
      <c r="B32" s="287"/>
      <c r="C32" s="258"/>
      <c r="D32" s="292"/>
      <c r="E32" s="292"/>
      <c r="F32" s="304"/>
      <c r="G32" s="304"/>
      <c r="H32" s="308"/>
      <c r="I32" s="376"/>
      <c r="J32" s="375"/>
      <c r="K32" s="307"/>
      <c r="L32" s="282">
        <f t="shared" si="1"/>
        <v>0</v>
      </c>
      <c r="M32" s="198">
        <f t="shared" si="2"/>
        <v>0</v>
      </c>
      <c r="N32" s="228"/>
    </row>
    <row r="33" spans="1:14" s="227" customFormat="1" ht="59.45" customHeight="1">
      <c r="A33" s="241"/>
      <c r="B33" s="287"/>
      <c r="C33" s="258"/>
      <c r="D33" s="292"/>
      <c r="E33" s="292"/>
      <c r="F33" s="304"/>
      <c r="G33" s="305"/>
      <c r="H33" s="308"/>
      <c r="I33" s="306"/>
      <c r="J33" s="369"/>
      <c r="K33" s="307" t="str">
        <f t="shared" si="0"/>
        <v>Included</v>
      </c>
      <c r="L33" s="282">
        <f t="shared" si="1"/>
        <v>0</v>
      </c>
      <c r="M33" s="198" t="e">
        <f t="shared" si="2"/>
        <v>#VALUE!</v>
      </c>
      <c r="N33" s="228"/>
    </row>
    <row r="34" spans="1:14" s="227" customFormat="1" ht="59.45" customHeight="1">
      <c r="A34" s="243"/>
      <c r="B34" s="287"/>
      <c r="C34" s="258"/>
      <c r="D34" s="292"/>
      <c r="E34" s="292"/>
      <c r="F34" s="304"/>
      <c r="G34" s="305"/>
      <c r="H34" s="308"/>
      <c r="I34" s="306"/>
      <c r="J34" s="369"/>
      <c r="K34" s="307" t="str">
        <f t="shared" si="0"/>
        <v>Included</v>
      </c>
      <c r="L34" s="282">
        <f t="shared" si="1"/>
        <v>0</v>
      </c>
      <c r="M34" s="198" t="e">
        <f t="shared" si="2"/>
        <v>#VALUE!</v>
      </c>
      <c r="N34" s="228"/>
    </row>
    <row r="35" spans="1:14" s="227" customFormat="1" ht="59.45" customHeight="1">
      <c r="A35" s="241"/>
      <c r="B35" s="287"/>
      <c r="C35" s="258"/>
      <c r="D35" s="292"/>
      <c r="E35" s="292"/>
      <c r="F35" s="304"/>
      <c r="G35" s="305"/>
      <c r="H35" s="308"/>
      <c r="I35" s="306"/>
      <c r="J35" s="369"/>
      <c r="K35" s="307" t="str">
        <f t="shared" si="0"/>
        <v>Included</v>
      </c>
      <c r="L35" s="282">
        <f t="shared" si="1"/>
        <v>0</v>
      </c>
      <c r="M35" s="198" t="e">
        <f t="shared" si="2"/>
        <v>#VALUE!</v>
      </c>
      <c r="N35" s="228"/>
    </row>
    <row r="36" spans="1:14" s="227" customFormat="1" ht="59.45" customHeight="1">
      <c r="A36" s="243"/>
      <c r="B36" s="287"/>
      <c r="C36" s="258"/>
      <c r="D36" s="292"/>
      <c r="E36" s="292"/>
      <c r="F36" s="304"/>
      <c r="G36" s="305"/>
      <c r="H36" s="308"/>
      <c r="I36" s="306"/>
      <c r="J36" s="369"/>
      <c r="K36" s="307" t="str">
        <f t="shared" si="0"/>
        <v>Included</v>
      </c>
      <c r="L36" s="282">
        <f t="shared" si="1"/>
        <v>0</v>
      </c>
      <c r="M36" s="198" t="e">
        <f t="shared" si="2"/>
        <v>#VALUE!</v>
      </c>
      <c r="N36" s="228"/>
    </row>
    <row r="37" spans="1:14" s="227" customFormat="1" ht="59.45" customHeight="1">
      <c r="A37" s="241"/>
      <c r="B37" s="301"/>
      <c r="C37" s="258"/>
      <c r="D37" s="292"/>
      <c r="E37" s="292"/>
      <c r="F37" s="304"/>
      <c r="G37" s="305"/>
      <c r="H37" s="308"/>
      <c r="I37" s="306"/>
      <c r="J37" s="369"/>
      <c r="K37" s="307" t="str">
        <f t="shared" si="0"/>
        <v>Included</v>
      </c>
      <c r="L37" s="282">
        <f t="shared" si="1"/>
        <v>0</v>
      </c>
      <c r="M37" s="198" t="e">
        <f t="shared" si="2"/>
        <v>#VALUE!</v>
      </c>
      <c r="N37" s="228"/>
    </row>
    <row r="38" spans="1:14" s="227" customFormat="1" ht="59.45" customHeight="1">
      <c r="A38" s="243"/>
      <c r="B38" s="301"/>
      <c r="C38" s="258"/>
      <c r="D38" s="292"/>
      <c r="E38" s="292"/>
      <c r="F38" s="304"/>
      <c r="G38" s="305"/>
      <c r="H38" s="308"/>
      <c r="I38" s="306"/>
      <c r="J38" s="369"/>
      <c r="K38" s="307" t="str">
        <f t="shared" si="0"/>
        <v>Included</v>
      </c>
      <c r="L38" s="282">
        <f t="shared" si="1"/>
        <v>0</v>
      </c>
      <c r="M38" s="198" t="e">
        <f t="shared" si="2"/>
        <v>#VALUE!</v>
      </c>
      <c r="N38" s="228"/>
    </row>
    <row r="39" spans="1:14" s="227" customFormat="1" ht="59.45" customHeight="1">
      <c r="A39" s="241"/>
      <c r="B39" s="302"/>
      <c r="C39" s="258"/>
      <c r="D39" s="292"/>
      <c r="E39" s="292"/>
      <c r="F39" s="304"/>
      <c r="G39" s="305"/>
      <c r="H39" s="308"/>
      <c r="I39" s="306"/>
      <c r="J39" s="369"/>
      <c r="K39" s="307" t="str">
        <f t="shared" si="0"/>
        <v>Included</v>
      </c>
      <c r="L39" s="282">
        <f t="shared" si="1"/>
        <v>0</v>
      </c>
      <c r="M39" s="198" t="e">
        <f t="shared" si="2"/>
        <v>#VALUE!</v>
      </c>
      <c r="N39" s="228"/>
    </row>
    <row r="40" spans="1:14" s="227" customFormat="1" ht="59.45" customHeight="1">
      <c r="A40" s="243"/>
      <c r="B40" s="301"/>
      <c r="C40" s="258"/>
      <c r="D40" s="292"/>
      <c r="E40" s="292"/>
      <c r="F40" s="304"/>
      <c r="G40" s="305"/>
      <c r="H40" s="308"/>
      <c r="I40" s="306"/>
      <c r="J40" s="369"/>
      <c r="K40" s="307" t="str">
        <f t="shared" si="0"/>
        <v>Included</v>
      </c>
      <c r="L40" s="282">
        <f t="shared" si="1"/>
        <v>0</v>
      </c>
      <c r="M40" s="198" t="e">
        <f t="shared" si="2"/>
        <v>#VALUE!</v>
      </c>
      <c r="N40" s="228"/>
    </row>
    <row r="41" spans="1:14" s="227" customFormat="1" ht="59.45" customHeight="1">
      <c r="A41" s="241"/>
      <c r="B41" s="301"/>
      <c r="C41" s="258"/>
      <c r="D41" s="292"/>
      <c r="E41" s="292"/>
      <c r="F41" s="304"/>
      <c r="G41" s="305"/>
      <c r="H41" s="308"/>
      <c r="I41" s="306"/>
      <c r="J41" s="369"/>
      <c r="K41" s="307" t="str">
        <f t="shared" si="0"/>
        <v>Included</v>
      </c>
      <c r="L41" s="282">
        <f t="shared" si="1"/>
        <v>0</v>
      </c>
      <c r="M41" s="198" t="e">
        <f t="shared" si="2"/>
        <v>#VALUE!</v>
      </c>
      <c r="N41" s="228"/>
    </row>
    <row r="42" spans="1:14" s="227" customFormat="1" ht="59.45" customHeight="1">
      <c r="A42" s="243"/>
      <c r="B42" s="301"/>
      <c r="C42" s="258"/>
      <c r="D42" s="292"/>
      <c r="E42" s="292"/>
      <c r="F42" s="304"/>
      <c r="G42" s="305"/>
      <c r="H42" s="308"/>
      <c r="I42" s="306"/>
      <c r="J42" s="369"/>
      <c r="K42" s="307" t="str">
        <f t="shared" si="0"/>
        <v>Included</v>
      </c>
      <c r="L42" s="282">
        <f t="shared" si="1"/>
        <v>0</v>
      </c>
      <c r="M42" s="198" t="e">
        <f t="shared" si="2"/>
        <v>#VALUE!</v>
      </c>
      <c r="N42" s="228"/>
    </row>
    <row r="43" spans="1:14" s="227" customFormat="1" ht="59.45" customHeight="1">
      <c r="A43" s="241"/>
      <c r="B43" s="301"/>
      <c r="C43" s="258"/>
      <c r="D43" s="292"/>
      <c r="E43" s="292"/>
      <c r="F43" s="304"/>
      <c r="G43" s="305"/>
      <c r="H43" s="308"/>
      <c r="I43" s="306"/>
      <c r="J43" s="369"/>
      <c r="K43" s="307" t="str">
        <f t="shared" si="0"/>
        <v>Included</v>
      </c>
      <c r="L43" s="282">
        <f t="shared" si="1"/>
        <v>0</v>
      </c>
      <c r="M43" s="198" t="e">
        <f t="shared" si="2"/>
        <v>#VALUE!</v>
      </c>
      <c r="N43" s="228"/>
    </row>
    <row r="44" spans="1:14" s="227" customFormat="1" ht="59.45" customHeight="1">
      <c r="A44" s="243"/>
      <c r="B44" s="302"/>
      <c r="C44" s="258"/>
      <c r="D44" s="292"/>
      <c r="E44" s="292"/>
      <c r="F44" s="304"/>
      <c r="G44" s="305"/>
      <c r="H44" s="308"/>
      <c r="I44" s="306"/>
      <c r="J44" s="369"/>
      <c r="K44" s="307" t="str">
        <f t="shared" si="0"/>
        <v>Included</v>
      </c>
      <c r="L44" s="282">
        <f t="shared" si="1"/>
        <v>0</v>
      </c>
      <c r="M44" s="198" t="e">
        <f t="shared" si="2"/>
        <v>#VALUE!</v>
      </c>
      <c r="N44" s="228"/>
    </row>
    <row r="45" spans="1:14" s="227" customFormat="1" ht="59.45" customHeight="1">
      <c r="A45" s="241"/>
      <c r="B45" s="287"/>
      <c r="C45" s="258"/>
      <c r="D45" s="292"/>
      <c r="E45" s="292"/>
      <c r="F45" s="304"/>
      <c r="G45" s="305"/>
      <c r="H45" s="308"/>
      <c r="I45" s="306"/>
      <c r="J45" s="369"/>
      <c r="K45" s="307" t="str">
        <f t="shared" si="0"/>
        <v>Included</v>
      </c>
      <c r="L45" s="282">
        <f t="shared" si="1"/>
        <v>0</v>
      </c>
      <c r="M45" s="198" t="e">
        <f t="shared" si="2"/>
        <v>#VALUE!</v>
      </c>
      <c r="N45" s="228"/>
    </row>
    <row r="46" spans="1:14" s="227" customFormat="1" ht="59.45" customHeight="1">
      <c r="A46" s="243"/>
      <c r="B46" s="287"/>
      <c r="C46" s="258"/>
      <c r="D46" s="292"/>
      <c r="E46" s="292"/>
      <c r="F46" s="304"/>
      <c r="G46" s="305"/>
      <c r="H46" s="308"/>
      <c r="I46" s="306"/>
      <c r="J46" s="369"/>
      <c r="K46" s="307" t="str">
        <f t="shared" si="0"/>
        <v>Included</v>
      </c>
      <c r="L46" s="282">
        <f t="shared" si="1"/>
        <v>0</v>
      </c>
      <c r="M46" s="198" t="e">
        <f t="shared" si="2"/>
        <v>#VALUE!</v>
      </c>
      <c r="N46" s="228"/>
    </row>
    <row r="47" spans="1:14" s="227" customFormat="1" ht="59.45" customHeight="1">
      <c r="A47" s="241"/>
      <c r="B47" s="287"/>
      <c r="C47" s="258"/>
      <c r="D47" s="292"/>
      <c r="E47" s="292"/>
      <c r="F47" s="304"/>
      <c r="G47" s="305"/>
      <c r="H47" s="308"/>
      <c r="I47" s="306"/>
      <c r="J47" s="369"/>
      <c r="K47" s="307" t="str">
        <f t="shared" si="0"/>
        <v>Included</v>
      </c>
      <c r="L47" s="282">
        <f t="shared" si="1"/>
        <v>0</v>
      </c>
      <c r="M47" s="198" t="e">
        <f t="shared" si="2"/>
        <v>#VALUE!</v>
      </c>
      <c r="N47" s="228"/>
    </row>
    <row r="48" spans="1:14" s="227" customFormat="1" ht="59.45" customHeight="1">
      <c r="A48" s="243"/>
      <c r="B48" s="287"/>
      <c r="C48" s="258"/>
      <c r="D48" s="292"/>
      <c r="E48" s="292"/>
      <c r="F48" s="304"/>
      <c r="G48" s="305"/>
      <c r="H48" s="308"/>
      <c r="I48" s="306"/>
      <c r="J48" s="369"/>
      <c r="K48" s="307" t="str">
        <f t="shared" si="0"/>
        <v>Included</v>
      </c>
      <c r="L48" s="282">
        <f t="shared" si="1"/>
        <v>0</v>
      </c>
      <c r="M48" s="198" t="e">
        <f t="shared" si="2"/>
        <v>#VALUE!</v>
      </c>
      <c r="N48" s="228"/>
    </row>
    <row r="49" spans="1:14" s="227" customFormat="1" ht="59.45" customHeight="1">
      <c r="A49" s="241"/>
      <c r="B49" s="288"/>
      <c r="C49" s="258"/>
      <c r="D49" s="303"/>
      <c r="E49" s="303"/>
      <c r="F49" s="304"/>
      <c r="G49" s="305"/>
      <c r="H49" s="308"/>
      <c r="I49" s="306"/>
      <c r="J49" s="369"/>
      <c r="K49" s="307" t="str">
        <f t="shared" si="0"/>
        <v>Included</v>
      </c>
      <c r="L49" s="282">
        <f t="shared" si="1"/>
        <v>0</v>
      </c>
      <c r="M49" s="198" t="e">
        <f t="shared" si="2"/>
        <v>#VALUE!</v>
      </c>
      <c r="N49" s="228"/>
    </row>
    <row r="50" spans="1:14" s="227" customFormat="1" ht="59.45" customHeight="1">
      <c r="A50" s="243"/>
      <c r="B50" s="288"/>
      <c r="C50" s="258"/>
      <c r="D50" s="303"/>
      <c r="E50" s="303"/>
      <c r="F50" s="304"/>
      <c r="G50" s="305"/>
      <c r="H50" s="308"/>
      <c r="I50" s="306"/>
      <c r="J50" s="369"/>
      <c r="K50" s="307" t="str">
        <f t="shared" si="0"/>
        <v>Included</v>
      </c>
      <c r="L50" s="282">
        <f t="shared" si="1"/>
        <v>0</v>
      </c>
      <c r="M50" s="198" t="e">
        <f t="shared" si="2"/>
        <v>#VALUE!</v>
      </c>
      <c r="N50" s="228"/>
    </row>
    <row r="51" spans="1:14" s="227" customFormat="1" ht="59.45" customHeight="1">
      <c r="A51" s="241"/>
      <c r="B51" s="288"/>
      <c r="C51" s="258"/>
      <c r="D51" s="303"/>
      <c r="E51" s="303"/>
      <c r="F51" s="304"/>
      <c r="G51" s="305"/>
      <c r="H51" s="308"/>
      <c r="I51" s="306"/>
      <c r="J51" s="369"/>
      <c r="K51" s="307" t="str">
        <f t="shared" si="0"/>
        <v>Included</v>
      </c>
      <c r="L51" s="282">
        <f t="shared" si="1"/>
        <v>0</v>
      </c>
      <c r="M51" s="198" t="e">
        <f t="shared" si="2"/>
        <v>#VALUE!</v>
      </c>
      <c r="N51" s="228"/>
    </row>
    <row r="52" spans="1:14" s="227" customFormat="1" ht="59.45" customHeight="1">
      <c r="A52" s="243"/>
      <c r="B52" s="288"/>
      <c r="C52" s="258"/>
      <c r="D52" s="304"/>
      <c r="E52" s="304"/>
      <c r="F52" s="304"/>
      <c r="G52" s="305"/>
      <c r="H52" s="308"/>
      <c r="I52" s="306"/>
      <c r="J52" s="369"/>
      <c r="K52" s="307" t="str">
        <f t="shared" si="0"/>
        <v>Included</v>
      </c>
      <c r="L52" s="282">
        <f t="shared" si="1"/>
        <v>0</v>
      </c>
      <c r="M52" s="198" t="e">
        <f t="shared" si="2"/>
        <v>#VALUE!</v>
      </c>
      <c r="N52" s="228"/>
    </row>
    <row r="53" spans="1:14" s="227" customFormat="1" ht="59.45" customHeight="1">
      <c r="A53" s="371"/>
      <c r="B53" s="372"/>
      <c r="C53" s="258"/>
      <c r="D53" s="292"/>
      <c r="E53" s="374"/>
      <c r="F53" s="304"/>
      <c r="G53" s="305"/>
      <c r="H53" s="308"/>
      <c r="I53" s="306"/>
      <c r="J53" s="369"/>
      <c r="K53" s="307" t="str">
        <f t="shared" si="0"/>
        <v>Included</v>
      </c>
      <c r="L53" s="282">
        <f t="shared" si="1"/>
        <v>0</v>
      </c>
      <c r="M53" s="198" t="e">
        <f t="shared" si="2"/>
        <v>#VALUE!</v>
      </c>
      <c r="N53" s="228"/>
    </row>
    <row r="54" spans="1:14" s="227" customFormat="1" ht="59.45" customHeight="1">
      <c r="A54" s="373"/>
      <c r="B54" s="294"/>
      <c r="C54" s="258"/>
      <c r="D54" s="292"/>
      <c r="E54" s="292"/>
      <c r="F54" s="304"/>
      <c r="G54" s="305"/>
      <c r="H54" s="308"/>
      <c r="I54" s="306"/>
      <c r="J54" s="369"/>
      <c r="K54" s="307" t="str">
        <f t="shared" si="0"/>
        <v>Included</v>
      </c>
      <c r="L54" s="282">
        <f t="shared" si="1"/>
        <v>0</v>
      </c>
      <c r="M54" s="198" t="e">
        <f t="shared" si="2"/>
        <v>#VALUE!</v>
      </c>
      <c r="N54" s="228"/>
    </row>
    <row r="55" spans="1:14" s="227" customFormat="1" ht="59.45" customHeight="1">
      <c r="A55" s="371"/>
      <c r="B55" s="294"/>
      <c r="C55" s="258"/>
      <c r="D55" s="292"/>
      <c r="E55" s="292"/>
      <c r="F55" s="304"/>
      <c r="G55" s="305"/>
      <c r="H55" s="308"/>
      <c r="I55" s="306"/>
      <c r="J55" s="369"/>
      <c r="K55" s="307" t="str">
        <f t="shared" si="0"/>
        <v>Included</v>
      </c>
      <c r="L55" s="282">
        <f t="shared" si="1"/>
        <v>0</v>
      </c>
      <c r="M55" s="198" t="e">
        <f t="shared" si="2"/>
        <v>#VALUE!</v>
      </c>
      <c r="N55" s="228"/>
    </row>
    <row r="56" spans="1:14" s="227" customFormat="1" ht="59.45" customHeight="1">
      <c r="A56" s="373"/>
      <c r="B56" s="294"/>
      <c r="C56" s="258"/>
      <c r="D56" s="292"/>
      <c r="E56" s="292"/>
      <c r="F56" s="304"/>
      <c r="G56" s="305"/>
      <c r="H56" s="308"/>
      <c r="I56" s="306"/>
      <c r="J56" s="369"/>
      <c r="K56" s="307" t="str">
        <f t="shared" si="0"/>
        <v>Included</v>
      </c>
      <c r="L56" s="282">
        <f t="shared" si="1"/>
        <v>0</v>
      </c>
      <c r="M56" s="198" t="e">
        <f t="shared" si="2"/>
        <v>#VALUE!</v>
      </c>
      <c r="N56" s="228"/>
    </row>
    <row r="57" spans="1:14" ht="17.25" customHeight="1">
      <c r="A57" s="246"/>
      <c r="B57" s="257"/>
      <c r="C57" s="257"/>
      <c r="D57" s="247"/>
      <c r="E57" s="248"/>
      <c r="F57" s="248"/>
      <c r="G57" s="248"/>
      <c r="H57" s="248"/>
      <c r="I57" s="248"/>
      <c r="J57" s="248"/>
      <c r="K57" s="297">
        <f>SUM(K18:K56)</f>
        <v>0</v>
      </c>
      <c r="L57" s="275"/>
      <c r="N57" s="228">
        <f>SUM(N19:N19)</f>
        <v>0</v>
      </c>
    </row>
    <row r="58" spans="1:14" ht="15.75" customHeight="1">
      <c r="A58" s="246"/>
      <c r="B58" s="257"/>
      <c r="C58" s="257"/>
      <c r="D58" s="247"/>
      <c r="E58" s="247"/>
      <c r="F58" s="249"/>
      <c r="G58" s="249"/>
      <c r="H58" s="249"/>
      <c r="I58" s="249"/>
      <c r="J58" s="248"/>
      <c r="K58" s="297" t="e">
        <f>SUM(M18:M56)</f>
        <v>#VALUE!</v>
      </c>
      <c r="L58" s="275"/>
    </row>
    <row r="59" spans="1:14" ht="18" customHeight="1">
      <c r="A59" s="250"/>
      <c r="B59" s="257"/>
      <c r="C59" s="257"/>
      <c r="D59" s="251"/>
      <c r="E59" s="251"/>
      <c r="F59" s="251"/>
      <c r="G59" s="251"/>
      <c r="H59" s="251"/>
      <c r="I59" s="251"/>
      <c r="J59" s="251"/>
      <c r="K59" s="298" t="e">
        <f>K57+K58</f>
        <v>#VALUE!</v>
      </c>
    </row>
    <row r="60" spans="1:14" ht="27.95" customHeight="1"/>
    <row r="61" spans="1:14" ht="27.95" customHeight="1">
      <c r="A61" s="231" t="s">
        <v>225</v>
      </c>
      <c r="B61" s="232" t="str">
        <f>'Names of Bidder'!D24&amp;"-"&amp;'Names of Bidder'!E24&amp;"-"&amp;'Names of Bidder'!F24</f>
        <v>--</v>
      </c>
      <c r="C61" s="232"/>
      <c r="D61" s="233"/>
      <c r="E61" s="234"/>
      <c r="F61" s="234"/>
      <c r="G61" s="234"/>
      <c r="H61" s="234"/>
      <c r="I61" s="234"/>
      <c r="J61" s="198"/>
      <c r="K61" s="198"/>
    </row>
    <row r="62" spans="1:14" ht="27.95" customHeight="1">
      <c r="A62" s="231" t="s">
        <v>226</v>
      </c>
      <c r="B62" s="232">
        <f>'Names of Bidder'!D25</f>
        <v>0</v>
      </c>
      <c r="C62" s="232"/>
      <c r="D62" s="198"/>
      <c r="F62" s="234"/>
      <c r="G62" s="234"/>
      <c r="H62" s="234"/>
      <c r="I62" s="234" t="s">
        <v>227</v>
      </c>
      <c r="J62" s="235">
        <f>'Names of Bidder'!D21</f>
        <v>0</v>
      </c>
      <c r="K62" s="198"/>
    </row>
    <row r="63" spans="1:14" ht="27.95" customHeight="1">
      <c r="A63" s="236"/>
      <c r="B63" s="237"/>
      <c r="C63" s="237"/>
      <c r="D63" s="217"/>
      <c r="F63" s="234"/>
      <c r="G63" s="234"/>
      <c r="H63" s="234"/>
      <c r="I63" s="234" t="s">
        <v>228</v>
      </c>
      <c r="J63" s="235">
        <f>'Names of Bidder'!D22</f>
        <v>0</v>
      </c>
      <c r="K63" s="217"/>
    </row>
    <row r="64" spans="1:14" ht="27.95" customHeight="1">
      <c r="A64" s="231"/>
      <c r="B64" s="232"/>
      <c r="C64" s="232"/>
      <c r="D64" s="233"/>
      <c r="E64" s="234"/>
      <c r="F64" s="234"/>
      <c r="G64" s="234"/>
      <c r="H64" s="234"/>
      <c r="I64" s="234"/>
      <c r="J64" s="198"/>
      <c r="K64" s="198"/>
    </row>
    <row r="102" spans="1:46" s="197" customFormat="1">
      <c r="A102" s="238"/>
      <c r="B102" s="238"/>
      <c r="C102" s="238"/>
      <c r="D102" s="238"/>
      <c r="E102" s="238"/>
      <c r="F102" s="238"/>
      <c r="G102" s="238"/>
      <c r="H102" s="238"/>
      <c r="I102" s="238"/>
      <c r="J102" s="238"/>
      <c r="K102" s="238"/>
      <c r="L102" s="274"/>
      <c r="M102" s="228"/>
      <c r="N102" s="228"/>
      <c r="O102" s="228"/>
      <c r="P102" s="228"/>
      <c r="Q102" s="228"/>
      <c r="R102" s="228"/>
      <c r="S102" s="198"/>
      <c r="T102" s="228"/>
      <c r="U102" s="228"/>
      <c r="V102" s="228"/>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28"/>
      <c r="AR102" s="228"/>
      <c r="AS102" s="228"/>
      <c r="AT102" s="228"/>
    </row>
    <row r="103" spans="1:46" s="197" customFormat="1">
      <c r="A103" s="238"/>
      <c r="B103" s="238"/>
      <c r="C103" s="238"/>
      <c r="D103" s="238"/>
      <c r="E103" s="238"/>
      <c r="F103" s="238"/>
      <c r="G103" s="238"/>
      <c r="H103" s="238"/>
      <c r="I103" s="238"/>
      <c r="J103" s="238"/>
      <c r="K103" s="238"/>
      <c r="L103" s="274"/>
      <c r="M103" s="228"/>
      <c r="N103" s="228"/>
      <c r="O103" s="228"/>
      <c r="P103" s="228"/>
      <c r="Q103" s="228"/>
      <c r="R103" s="228"/>
      <c r="S103" s="198"/>
      <c r="T103" s="228"/>
      <c r="U103" s="228"/>
      <c r="V103" s="228"/>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28"/>
      <c r="AR103" s="228"/>
      <c r="AS103" s="228"/>
      <c r="AT103" s="228"/>
    </row>
    <row r="104" spans="1:46" s="197" customFormat="1">
      <c r="A104" s="238"/>
      <c r="B104" s="238"/>
      <c r="C104" s="238"/>
      <c r="D104" s="238"/>
      <c r="E104" s="238"/>
      <c r="F104" s="238"/>
      <c r="G104" s="238"/>
      <c r="H104" s="238"/>
      <c r="I104" s="238"/>
      <c r="J104" s="238"/>
      <c r="K104" s="238"/>
      <c r="L104" s="274"/>
      <c r="M104" s="228"/>
      <c r="N104" s="228"/>
      <c r="O104" s="228"/>
      <c r="P104" s="228"/>
      <c r="Q104" s="228"/>
      <c r="R104" s="228"/>
      <c r="S104" s="198"/>
      <c r="T104" s="228"/>
      <c r="U104" s="228"/>
      <c r="V104" s="228"/>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28"/>
      <c r="AR104" s="228"/>
      <c r="AS104" s="228"/>
      <c r="AT104" s="228"/>
    </row>
    <row r="105" spans="1:46" s="197" customFormat="1">
      <c r="A105" s="238"/>
      <c r="B105" s="238"/>
      <c r="C105" s="238"/>
      <c r="D105" s="238"/>
      <c r="E105" s="238"/>
      <c r="F105" s="238"/>
      <c r="G105" s="238"/>
      <c r="H105" s="238"/>
      <c r="I105" s="238"/>
      <c r="J105" s="238"/>
      <c r="K105" s="238"/>
      <c r="L105" s="274"/>
      <c r="M105" s="228"/>
      <c r="N105" s="228"/>
      <c r="O105" s="228"/>
      <c r="P105" s="228"/>
      <c r="Q105" s="228"/>
      <c r="R105" s="228"/>
      <c r="S105" s="198"/>
      <c r="T105" s="228"/>
      <c r="U105" s="228"/>
      <c r="V105" s="228"/>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28"/>
      <c r="AR105" s="228"/>
      <c r="AS105" s="228"/>
      <c r="AT105" s="228"/>
    </row>
    <row r="106" spans="1:46" s="197" customFormat="1">
      <c r="A106" s="238"/>
      <c r="B106" s="238"/>
      <c r="C106" s="238"/>
      <c r="D106" s="238"/>
      <c r="E106" s="238"/>
      <c r="F106" s="238"/>
      <c r="G106" s="238"/>
      <c r="H106" s="238"/>
      <c r="I106" s="238"/>
      <c r="J106" s="238"/>
      <c r="K106" s="238"/>
      <c r="L106" s="274"/>
      <c r="M106" s="228"/>
      <c r="N106" s="228"/>
      <c r="O106" s="228"/>
      <c r="P106" s="228"/>
      <c r="Q106" s="228"/>
      <c r="R106" s="228"/>
      <c r="S106" s="198"/>
      <c r="T106" s="228"/>
      <c r="U106" s="228"/>
      <c r="V106" s="228"/>
      <c r="W106" s="230"/>
      <c r="X106" s="230"/>
      <c r="Y106" s="230"/>
      <c r="Z106" s="230"/>
      <c r="AA106" s="230"/>
      <c r="AB106" s="230"/>
      <c r="AC106" s="230"/>
      <c r="AD106" s="230"/>
      <c r="AE106" s="230"/>
      <c r="AF106" s="230"/>
      <c r="AG106" s="230"/>
      <c r="AH106" s="230"/>
      <c r="AI106" s="230"/>
      <c r="AJ106" s="230"/>
      <c r="AK106" s="230"/>
      <c r="AL106" s="230"/>
      <c r="AM106" s="230"/>
      <c r="AN106" s="230"/>
      <c r="AO106" s="230"/>
      <c r="AP106" s="230"/>
      <c r="AQ106" s="228"/>
      <c r="AR106" s="228"/>
      <c r="AS106" s="228"/>
      <c r="AT106" s="228"/>
    </row>
    <row r="107" spans="1:46" s="197" customFormat="1">
      <c r="A107" s="238"/>
      <c r="B107" s="238"/>
      <c r="C107" s="238"/>
      <c r="D107" s="238"/>
      <c r="E107" s="238"/>
      <c r="F107" s="238"/>
      <c r="G107" s="238"/>
      <c r="H107" s="238"/>
      <c r="I107" s="238"/>
      <c r="J107" s="238"/>
      <c r="K107" s="238"/>
      <c r="L107" s="274"/>
      <c r="M107" s="228"/>
      <c r="N107" s="228"/>
      <c r="O107" s="228"/>
      <c r="P107" s="228"/>
      <c r="Q107" s="228"/>
      <c r="R107" s="228"/>
      <c r="S107" s="198"/>
      <c r="T107" s="228"/>
      <c r="U107" s="228"/>
      <c r="V107" s="228"/>
      <c r="W107" s="230"/>
      <c r="X107" s="230"/>
      <c r="Y107" s="230"/>
      <c r="Z107" s="230"/>
      <c r="AA107" s="230"/>
      <c r="AB107" s="230"/>
      <c r="AC107" s="230"/>
      <c r="AD107" s="230"/>
      <c r="AE107" s="230"/>
      <c r="AF107" s="230"/>
      <c r="AG107" s="230"/>
      <c r="AH107" s="230"/>
      <c r="AI107" s="230"/>
      <c r="AJ107" s="230"/>
      <c r="AK107" s="230"/>
      <c r="AL107" s="230"/>
      <c r="AM107" s="230"/>
      <c r="AN107" s="230"/>
      <c r="AO107" s="230"/>
      <c r="AP107" s="230"/>
      <c r="AQ107" s="228"/>
      <c r="AR107" s="228"/>
      <c r="AS107" s="228"/>
      <c r="AT107" s="228"/>
    </row>
    <row r="108" spans="1:46" s="197" customFormat="1">
      <c r="A108" s="238"/>
      <c r="B108" s="238"/>
      <c r="C108" s="238"/>
      <c r="D108" s="238"/>
      <c r="E108" s="238"/>
      <c r="F108" s="238"/>
      <c r="G108" s="238"/>
      <c r="H108" s="238"/>
      <c r="I108" s="238"/>
      <c r="J108" s="238"/>
      <c r="K108" s="238"/>
      <c r="L108" s="274"/>
      <c r="M108" s="228"/>
      <c r="N108" s="228"/>
      <c r="O108" s="228"/>
      <c r="P108" s="228"/>
      <c r="Q108" s="228"/>
      <c r="R108" s="228"/>
      <c r="S108" s="198"/>
      <c r="T108" s="228"/>
      <c r="U108" s="228"/>
      <c r="V108" s="228"/>
      <c r="W108" s="230"/>
      <c r="X108" s="230"/>
      <c r="Y108" s="230"/>
      <c r="Z108" s="230"/>
      <c r="AA108" s="230"/>
      <c r="AB108" s="230"/>
      <c r="AC108" s="230"/>
      <c r="AD108" s="230"/>
      <c r="AE108" s="230"/>
      <c r="AF108" s="230"/>
      <c r="AG108" s="230"/>
      <c r="AH108" s="230"/>
      <c r="AI108" s="230"/>
      <c r="AJ108" s="230"/>
      <c r="AK108" s="230"/>
      <c r="AL108" s="230"/>
      <c r="AM108" s="230"/>
      <c r="AN108" s="230"/>
      <c r="AO108" s="230"/>
      <c r="AP108" s="230"/>
      <c r="AQ108" s="228"/>
      <c r="AR108" s="228"/>
      <c r="AS108" s="228"/>
      <c r="AT108" s="228"/>
    </row>
    <row r="109" spans="1:46" s="197" customFormat="1">
      <c r="A109" s="238"/>
      <c r="B109" s="238"/>
      <c r="C109" s="238"/>
      <c r="D109" s="238"/>
      <c r="E109" s="238"/>
      <c r="F109" s="238"/>
      <c r="G109" s="238"/>
      <c r="H109" s="238"/>
      <c r="I109" s="238"/>
      <c r="J109" s="238"/>
      <c r="K109" s="238"/>
      <c r="L109" s="274"/>
      <c r="M109" s="228"/>
      <c r="N109" s="228"/>
      <c r="O109" s="228"/>
      <c r="P109" s="228"/>
      <c r="Q109" s="228"/>
      <c r="R109" s="228"/>
      <c r="S109" s="198"/>
      <c r="T109" s="228"/>
      <c r="U109" s="228"/>
      <c r="V109" s="228"/>
      <c r="W109" s="230"/>
      <c r="X109" s="230"/>
      <c r="Y109" s="230"/>
      <c r="Z109" s="230"/>
      <c r="AA109" s="230"/>
      <c r="AB109" s="230"/>
      <c r="AC109" s="230"/>
      <c r="AD109" s="230"/>
      <c r="AE109" s="230"/>
      <c r="AF109" s="230"/>
      <c r="AG109" s="230"/>
      <c r="AH109" s="230"/>
      <c r="AI109" s="230"/>
      <c r="AJ109" s="230"/>
      <c r="AK109" s="230"/>
      <c r="AL109" s="230"/>
      <c r="AM109" s="230"/>
      <c r="AN109" s="230"/>
      <c r="AO109" s="230"/>
      <c r="AP109" s="230"/>
      <c r="AQ109" s="228"/>
      <c r="AR109" s="228"/>
      <c r="AS109" s="228"/>
      <c r="AT109" s="228"/>
    </row>
    <row r="110" spans="1:46" s="197" customFormat="1">
      <c r="A110" s="238"/>
      <c r="B110" s="238"/>
      <c r="C110" s="238"/>
      <c r="D110" s="238"/>
      <c r="E110" s="238"/>
      <c r="F110" s="238"/>
      <c r="G110" s="238"/>
      <c r="H110" s="238"/>
      <c r="I110" s="238"/>
      <c r="J110" s="238"/>
      <c r="K110" s="238"/>
      <c r="L110" s="274"/>
      <c r="M110" s="228"/>
      <c r="N110" s="228"/>
      <c r="O110" s="228"/>
      <c r="P110" s="228"/>
      <c r="Q110" s="228"/>
      <c r="R110" s="228"/>
      <c r="S110" s="198"/>
      <c r="T110" s="228"/>
      <c r="U110" s="228"/>
      <c r="V110" s="228"/>
      <c r="W110" s="230"/>
      <c r="X110" s="230"/>
      <c r="Y110" s="230"/>
      <c r="Z110" s="230"/>
      <c r="AA110" s="230"/>
      <c r="AB110" s="230"/>
      <c r="AC110" s="230"/>
      <c r="AD110" s="230"/>
      <c r="AE110" s="230"/>
      <c r="AF110" s="230"/>
      <c r="AG110" s="230"/>
      <c r="AH110" s="230"/>
      <c r="AI110" s="230"/>
      <c r="AJ110" s="230"/>
      <c r="AK110" s="230"/>
      <c r="AL110" s="230"/>
      <c r="AM110" s="230"/>
      <c r="AN110" s="230"/>
      <c r="AO110" s="230"/>
      <c r="AP110" s="230"/>
      <c r="AQ110" s="228"/>
      <c r="AR110" s="228"/>
      <c r="AS110" s="228"/>
      <c r="AT110" s="228"/>
    </row>
    <row r="111" spans="1:46" s="197" customFormat="1">
      <c r="A111" s="238"/>
      <c r="B111" s="238"/>
      <c r="C111" s="238"/>
      <c r="D111" s="238"/>
      <c r="E111" s="238"/>
      <c r="F111" s="238"/>
      <c r="G111" s="238"/>
      <c r="H111" s="238"/>
      <c r="I111" s="238"/>
      <c r="J111" s="238"/>
      <c r="K111" s="238"/>
      <c r="L111" s="274"/>
      <c r="M111" s="228"/>
      <c r="N111" s="228"/>
      <c r="O111" s="228"/>
      <c r="P111" s="228"/>
      <c r="Q111" s="228"/>
      <c r="R111" s="228"/>
      <c r="S111" s="198"/>
      <c r="T111" s="228"/>
      <c r="U111" s="228"/>
      <c r="V111" s="228"/>
      <c r="W111" s="230"/>
      <c r="X111" s="230"/>
      <c r="Y111" s="230"/>
      <c r="Z111" s="230"/>
      <c r="AA111" s="230"/>
      <c r="AB111" s="230"/>
      <c r="AC111" s="230"/>
      <c r="AD111" s="230"/>
      <c r="AE111" s="230"/>
      <c r="AF111" s="230"/>
      <c r="AG111" s="230"/>
      <c r="AH111" s="230"/>
      <c r="AI111" s="230"/>
      <c r="AJ111" s="230"/>
      <c r="AK111" s="230"/>
      <c r="AL111" s="230"/>
      <c r="AM111" s="230"/>
      <c r="AN111" s="230"/>
      <c r="AO111" s="230"/>
      <c r="AP111" s="230"/>
      <c r="AQ111" s="228"/>
      <c r="AR111" s="228"/>
      <c r="AS111" s="228"/>
      <c r="AT111" s="228"/>
    </row>
    <row r="112" spans="1:46" s="197" customFormat="1">
      <c r="A112" s="238"/>
      <c r="B112" s="238"/>
      <c r="C112" s="238"/>
      <c r="D112" s="238"/>
      <c r="E112" s="238"/>
      <c r="F112" s="238"/>
      <c r="G112" s="238"/>
      <c r="H112" s="238"/>
      <c r="I112" s="238"/>
      <c r="J112" s="238"/>
      <c r="K112" s="238"/>
      <c r="L112" s="274"/>
      <c r="M112" s="228"/>
      <c r="N112" s="228"/>
      <c r="O112" s="228"/>
      <c r="P112" s="228"/>
      <c r="Q112" s="228"/>
      <c r="R112" s="228"/>
      <c r="S112" s="198"/>
      <c r="T112" s="228"/>
      <c r="U112" s="228"/>
      <c r="V112" s="228"/>
      <c r="W112" s="230"/>
      <c r="X112" s="230"/>
      <c r="Y112" s="230"/>
      <c r="Z112" s="230"/>
      <c r="AA112" s="230"/>
      <c r="AB112" s="230"/>
      <c r="AC112" s="230"/>
      <c r="AD112" s="230"/>
      <c r="AE112" s="230"/>
      <c r="AF112" s="230"/>
      <c r="AG112" s="230"/>
      <c r="AH112" s="230"/>
      <c r="AI112" s="230"/>
      <c r="AJ112" s="230"/>
      <c r="AK112" s="230"/>
      <c r="AL112" s="230"/>
      <c r="AM112" s="230"/>
      <c r="AN112" s="230"/>
      <c r="AO112" s="230"/>
      <c r="AP112" s="230"/>
      <c r="AQ112" s="228"/>
      <c r="AR112" s="228"/>
      <c r="AS112" s="228"/>
      <c r="AT112" s="228"/>
    </row>
    <row r="113" spans="1:46" s="197" customFormat="1">
      <c r="A113" s="238"/>
      <c r="B113" s="238"/>
      <c r="C113" s="238"/>
      <c r="D113" s="238"/>
      <c r="E113" s="238"/>
      <c r="F113" s="238"/>
      <c r="G113" s="238"/>
      <c r="H113" s="238"/>
      <c r="I113" s="238"/>
      <c r="J113" s="238"/>
      <c r="K113" s="238"/>
      <c r="L113" s="274"/>
      <c r="M113" s="228"/>
      <c r="N113" s="228"/>
      <c r="O113" s="228"/>
      <c r="P113" s="228"/>
      <c r="Q113" s="228"/>
      <c r="R113" s="228"/>
      <c r="S113" s="198"/>
      <c r="T113" s="228"/>
      <c r="U113" s="228"/>
      <c r="V113" s="228"/>
      <c r="W113" s="230"/>
      <c r="X113" s="230"/>
      <c r="Y113" s="230"/>
      <c r="Z113" s="230"/>
      <c r="AA113" s="230"/>
      <c r="AB113" s="230"/>
      <c r="AC113" s="230"/>
      <c r="AD113" s="230"/>
      <c r="AE113" s="230"/>
      <c r="AF113" s="230"/>
      <c r="AG113" s="230"/>
      <c r="AH113" s="230"/>
      <c r="AI113" s="230"/>
      <c r="AJ113" s="230"/>
      <c r="AK113" s="230"/>
      <c r="AL113" s="230"/>
      <c r="AM113" s="230"/>
      <c r="AN113" s="230"/>
      <c r="AO113" s="230"/>
      <c r="AP113" s="230"/>
      <c r="AQ113" s="228"/>
      <c r="AR113" s="228"/>
      <c r="AS113" s="228"/>
      <c r="AT113" s="228"/>
    </row>
    <row r="114" spans="1:46" s="197" customFormat="1">
      <c r="A114" s="238"/>
      <c r="B114" s="238"/>
      <c r="C114" s="238"/>
      <c r="D114" s="238"/>
      <c r="E114" s="238"/>
      <c r="F114" s="238"/>
      <c r="G114" s="238"/>
      <c r="H114" s="238"/>
      <c r="I114" s="238"/>
      <c r="J114" s="238"/>
      <c r="K114" s="238"/>
      <c r="L114" s="274"/>
      <c r="M114" s="228"/>
      <c r="N114" s="228"/>
      <c r="O114" s="228"/>
      <c r="P114" s="228"/>
      <c r="Q114" s="228"/>
      <c r="R114" s="228"/>
      <c r="S114" s="198"/>
      <c r="T114" s="228"/>
      <c r="U114" s="228"/>
      <c r="V114" s="228"/>
      <c r="W114" s="230"/>
      <c r="X114" s="230"/>
      <c r="Y114" s="230"/>
      <c r="Z114" s="230"/>
      <c r="AA114" s="230"/>
      <c r="AB114" s="230"/>
      <c r="AC114" s="230"/>
      <c r="AD114" s="230"/>
      <c r="AE114" s="230"/>
      <c r="AF114" s="230"/>
      <c r="AG114" s="230"/>
      <c r="AH114" s="230"/>
      <c r="AI114" s="230"/>
      <c r="AJ114" s="230"/>
      <c r="AK114" s="230"/>
      <c r="AL114" s="230"/>
      <c r="AM114" s="230"/>
      <c r="AN114" s="230"/>
      <c r="AO114" s="230"/>
      <c r="AP114" s="230"/>
      <c r="AQ114" s="228"/>
      <c r="AR114" s="228"/>
      <c r="AS114" s="228"/>
      <c r="AT114" s="228"/>
    </row>
    <row r="115" spans="1:46" s="197" customFormat="1">
      <c r="A115" s="238"/>
      <c r="B115" s="238"/>
      <c r="C115" s="238"/>
      <c r="D115" s="238"/>
      <c r="E115" s="238"/>
      <c r="F115" s="238"/>
      <c r="G115" s="238"/>
      <c r="H115" s="238"/>
      <c r="I115" s="238"/>
      <c r="J115" s="238"/>
      <c r="K115" s="238"/>
      <c r="L115" s="274"/>
      <c r="M115" s="228"/>
      <c r="N115" s="228"/>
      <c r="O115" s="228"/>
      <c r="P115" s="228"/>
      <c r="Q115" s="228"/>
      <c r="R115" s="228"/>
      <c r="S115" s="198"/>
      <c r="T115" s="228"/>
      <c r="U115" s="228"/>
      <c r="V115" s="228"/>
      <c r="W115" s="230"/>
      <c r="X115" s="230"/>
      <c r="Y115" s="230"/>
      <c r="Z115" s="230"/>
      <c r="AA115" s="230"/>
      <c r="AB115" s="230"/>
      <c r="AC115" s="230"/>
      <c r="AD115" s="230"/>
      <c r="AE115" s="230"/>
      <c r="AF115" s="230"/>
      <c r="AG115" s="230"/>
      <c r="AH115" s="230"/>
      <c r="AI115" s="230"/>
      <c r="AJ115" s="230"/>
      <c r="AK115" s="230"/>
      <c r="AL115" s="230"/>
      <c r="AM115" s="230"/>
      <c r="AN115" s="230"/>
      <c r="AO115" s="230"/>
      <c r="AP115" s="230"/>
      <c r="AQ115" s="228"/>
      <c r="AR115" s="228"/>
      <c r="AS115" s="228"/>
      <c r="AT115" s="228"/>
    </row>
    <row r="116" spans="1:46" s="197" customFormat="1">
      <c r="A116" s="238"/>
      <c r="B116" s="238"/>
      <c r="C116" s="238"/>
      <c r="D116" s="238"/>
      <c r="E116" s="238"/>
      <c r="F116" s="238"/>
      <c r="G116" s="238"/>
      <c r="H116" s="238"/>
      <c r="I116" s="238"/>
      <c r="J116" s="238"/>
      <c r="K116" s="238"/>
      <c r="L116" s="274"/>
      <c r="M116" s="228"/>
      <c r="N116" s="228"/>
      <c r="O116" s="228"/>
      <c r="P116" s="228"/>
      <c r="Q116" s="228"/>
      <c r="R116" s="228"/>
      <c r="S116" s="198"/>
      <c r="T116" s="228"/>
      <c r="U116" s="228"/>
      <c r="V116" s="228"/>
      <c r="W116" s="230"/>
      <c r="X116" s="230"/>
      <c r="Y116" s="230"/>
      <c r="Z116" s="230"/>
      <c r="AA116" s="230"/>
      <c r="AB116" s="230"/>
      <c r="AC116" s="230"/>
      <c r="AD116" s="230"/>
      <c r="AE116" s="230"/>
      <c r="AF116" s="230"/>
      <c r="AG116" s="230"/>
      <c r="AH116" s="230"/>
      <c r="AI116" s="230"/>
      <c r="AJ116" s="230"/>
      <c r="AK116" s="230"/>
      <c r="AL116" s="230"/>
      <c r="AM116" s="230"/>
      <c r="AN116" s="230"/>
      <c r="AO116" s="230"/>
      <c r="AP116" s="230"/>
      <c r="AQ116" s="228"/>
      <c r="AR116" s="228"/>
      <c r="AS116" s="228"/>
      <c r="AT116" s="228"/>
    </row>
    <row r="117" spans="1:46" s="197" customFormat="1">
      <c r="A117" s="238"/>
      <c r="B117" s="238"/>
      <c r="C117" s="238"/>
      <c r="D117" s="238"/>
      <c r="E117" s="238"/>
      <c r="F117" s="238"/>
      <c r="G117" s="238"/>
      <c r="H117" s="238"/>
      <c r="I117" s="238"/>
      <c r="J117" s="238"/>
      <c r="K117" s="238"/>
      <c r="L117" s="274"/>
      <c r="M117" s="228"/>
      <c r="N117" s="228"/>
      <c r="O117" s="228"/>
      <c r="P117" s="228"/>
      <c r="Q117" s="228"/>
      <c r="R117" s="228"/>
      <c r="S117" s="198"/>
      <c r="T117" s="228"/>
      <c r="U117" s="228"/>
      <c r="V117" s="228"/>
      <c r="W117" s="230"/>
      <c r="X117" s="230"/>
      <c r="Y117" s="230"/>
      <c r="Z117" s="230"/>
      <c r="AA117" s="230"/>
      <c r="AB117" s="230"/>
      <c r="AC117" s="230"/>
      <c r="AD117" s="230"/>
      <c r="AE117" s="230"/>
      <c r="AF117" s="230"/>
      <c r="AG117" s="230"/>
      <c r="AH117" s="230"/>
      <c r="AI117" s="230"/>
      <c r="AJ117" s="230"/>
      <c r="AK117" s="230"/>
      <c r="AL117" s="230"/>
      <c r="AM117" s="230"/>
      <c r="AN117" s="230"/>
      <c r="AO117" s="230"/>
      <c r="AP117" s="230"/>
      <c r="AQ117" s="228"/>
      <c r="AR117" s="228"/>
      <c r="AS117" s="228"/>
      <c r="AT117" s="228"/>
    </row>
    <row r="118" spans="1:46" s="197" customFormat="1">
      <c r="A118" s="238"/>
      <c r="B118" s="238"/>
      <c r="C118" s="238"/>
      <c r="D118" s="238"/>
      <c r="E118" s="238"/>
      <c r="F118" s="238"/>
      <c r="G118" s="238"/>
      <c r="H118" s="238"/>
      <c r="I118" s="238"/>
      <c r="J118" s="238"/>
      <c r="K118" s="238"/>
      <c r="L118" s="274"/>
      <c r="M118" s="228"/>
      <c r="N118" s="228"/>
      <c r="O118" s="228"/>
      <c r="P118" s="228"/>
      <c r="Q118" s="228"/>
      <c r="R118" s="228"/>
      <c r="S118" s="198"/>
      <c r="T118" s="228"/>
      <c r="U118" s="228"/>
      <c r="V118" s="228"/>
      <c r="W118" s="230"/>
      <c r="X118" s="230"/>
      <c r="Y118" s="230"/>
      <c r="Z118" s="230"/>
      <c r="AA118" s="230"/>
      <c r="AB118" s="230"/>
      <c r="AC118" s="230"/>
      <c r="AD118" s="230"/>
      <c r="AE118" s="230"/>
      <c r="AF118" s="230"/>
      <c r="AG118" s="230"/>
      <c r="AH118" s="230"/>
      <c r="AI118" s="230"/>
      <c r="AJ118" s="230"/>
      <c r="AK118" s="230"/>
      <c r="AL118" s="230"/>
      <c r="AM118" s="230"/>
      <c r="AN118" s="230"/>
      <c r="AO118" s="230"/>
      <c r="AP118" s="230"/>
      <c r="AQ118" s="228"/>
      <c r="AR118" s="228"/>
      <c r="AS118" s="228"/>
      <c r="AT118" s="228"/>
    </row>
    <row r="119" spans="1:46" s="197" customFormat="1">
      <c r="A119" s="238"/>
      <c r="B119" s="238"/>
      <c r="C119" s="238"/>
      <c r="D119" s="238"/>
      <c r="E119" s="238"/>
      <c r="F119" s="238"/>
      <c r="G119" s="238"/>
      <c r="H119" s="238"/>
      <c r="I119" s="238"/>
      <c r="J119" s="238"/>
      <c r="K119" s="238"/>
      <c r="L119" s="274"/>
      <c r="M119" s="228"/>
      <c r="N119" s="228"/>
      <c r="O119" s="228"/>
      <c r="P119" s="228"/>
      <c r="Q119" s="228"/>
      <c r="R119" s="228"/>
      <c r="S119" s="198"/>
      <c r="T119" s="228"/>
      <c r="U119" s="228"/>
      <c r="V119" s="228"/>
      <c r="W119" s="230"/>
      <c r="X119" s="230"/>
      <c r="Y119" s="230"/>
      <c r="Z119" s="230"/>
      <c r="AA119" s="230"/>
      <c r="AB119" s="230"/>
      <c r="AC119" s="230"/>
      <c r="AD119" s="230"/>
      <c r="AE119" s="230"/>
      <c r="AF119" s="230"/>
      <c r="AG119" s="230"/>
      <c r="AH119" s="230"/>
      <c r="AI119" s="230"/>
      <c r="AJ119" s="230"/>
      <c r="AK119" s="230"/>
      <c r="AL119" s="230"/>
      <c r="AM119" s="230"/>
      <c r="AN119" s="230"/>
      <c r="AO119" s="230"/>
      <c r="AP119" s="230"/>
      <c r="AQ119" s="228"/>
      <c r="AR119" s="228"/>
      <c r="AS119" s="228"/>
      <c r="AT119" s="228"/>
    </row>
    <row r="120" spans="1:46" s="197" customFormat="1">
      <c r="A120" s="238"/>
      <c r="B120" s="238"/>
      <c r="C120" s="238"/>
      <c r="D120" s="238"/>
      <c r="E120" s="238"/>
      <c r="F120" s="238"/>
      <c r="G120" s="238"/>
      <c r="H120" s="238"/>
      <c r="I120" s="238"/>
      <c r="J120" s="238"/>
      <c r="K120" s="238"/>
      <c r="L120" s="274"/>
      <c r="M120" s="228"/>
      <c r="N120" s="228"/>
      <c r="O120" s="228"/>
      <c r="P120" s="228"/>
      <c r="Q120" s="228"/>
      <c r="R120" s="228"/>
      <c r="S120" s="198"/>
      <c r="T120" s="228"/>
      <c r="U120" s="228"/>
      <c r="V120" s="228"/>
      <c r="W120" s="230"/>
      <c r="X120" s="230"/>
      <c r="Y120" s="230"/>
      <c r="Z120" s="230"/>
      <c r="AA120" s="230"/>
      <c r="AB120" s="230"/>
      <c r="AC120" s="230"/>
      <c r="AD120" s="230"/>
      <c r="AE120" s="230"/>
      <c r="AF120" s="230"/>
      <c r="AG120" s="230"/>
      <c r="AH120" s="230"/>
      <c r="AI120" s="230"/>
      <c r="AJ120" s="230"/>
      <c r="AK120" s="230"/>
      <c r="AL120" s="230"/>
      <c r="AM120" s="230"/>
      <c r="AN120" s="230"/>
      <c r="AO120" s="230"/>
      <c r="AP120" s="230"/>
      <c r="AQ120" s="228"/>
      <c r="AR120" s="228"/>
      <c r="AS120" s="228"/>
      <c r="AT120" s="228"/>
    </row>
    <row r="121" spans="1:46" s="197" customFormat="1">
      <c r="A121" s="238"/>
      <c r="B121" s="238"/>
      <c r="C121" s="238"/>
      <c r="D121" s="238"/>
      <c r="E121" s="238"/>
      <c r="F121" s="238"/>
      <c r="G121" s="238"/>
      <c r="H121" s="238"/>
      <c r="I121" s="238"/>
      <c r="J121" s="238"/>
      <c r="K121" s="238"/>
      <c r="L121" s="274"/>
      <c r="M121" s="228"/>
      <c r="N121" s="228"/>
      <c r="O121" s="228"/>
      <c r="P121" s="228"/>
      <c r="Q121" s="228"/>
      <c r="R121" s="228"/>
      <c r="S121" s="198"/>
      <c r="T121" s="228"/>
      <c r="U121" s="228"/>
      <c r="V121" s="228"/>
      <c r="W121" s="230"/>
      <c r="X121" s="230"/>
      <c r="Y121" s="230"/>
      <c r="Z121" s="230"/>
      <c r="AA121" s="230"/>
      <c r="AB121" s="230"/>
      <c r="AC121" s="230"/>
      <c r="AD121" s="230"/>
      <c r="AE121" s="230"/>
      <c r="AF121" s="230"/>
      <c r="AG121" s="230"/>
      <c r="AH121" s="230"/>
      <c r="AI121" s="230"/>
      <c r="AJ121" s="230"/>
      <c r="AK121" s="230"/>
      <c r="AL121" s="230"/>
      <c r="AM121" s="230"/>
      <c r="AN121" s="230"/>
      <c r="AO121" s="230"/>
      <c r="AP121" s="230"/>
      <c r="AQ121" s="228"/>
      <c r="AR121" s="228"/>
      <c r="AS121" s="228"/>
      <c r="AT121" s="228"/>
    </row>
    <row r="122" spans="1:46" s="197" customFormat="1">
      <c r="A122" s="238"/>
      <c r="B122" s="238"/>
      <c r="C122" s="238"/>
      <c r="D122" s="238"/>
      <c r="E122" s="238"/>
      <c r="F122" s="238"/>
      <c r="G122" s="238"/>
      <c r="H122" s="238"/>
      <c r="I122" s="238"/>
      <c r="J122" s="238"/>
      <c r="K122" s="238"/>
      <c r="L122" s="274"/>
      <c r="M122" s="228"/>
      <c r="N122" s="228"/>
      <c r="O122" s="228"/>
      <c r="P122" s="228"/>
      <c r="Q122" s="228"/>
      <c r="R122" s="228"/>
      <c r="S122" s="198"/>
      <c r="T122" s="228"/>
      <c r="U122" s="228"/>
      <c r="V122" s="228"/>
      <c r="W122" s="230"/>
      <c r="X122" s="230"/>
      <c r="Y122" s="230"/>
      <c r="Z122" s="230"/>
      <c r="AA122" s="230"/>
      <c r="AB122" s="230"/>
      <c r="AC122" s="230"/>
      <c r="AD122" s="230"/>
      <c r="AE122" s="230"/>
      <c r="AF122" s="230"/>
      <c r="AG122" s="230"/>
      <c r="AH122" s="230"/>
      <c r="AI122" s="230"/>
      <c r="AJ122" s="230"/>
      <c r="AK122" s="230"/>
      <c r="AL122" s="230"/>
      <c r="AM122" s="230"/>
      <c r="AN122" s="230"/>
      <c r="AO122" s="230"/>
      <c r="AP122" s="230"/>
      <c r="AQ122" s="228"/>
      <c r="AR122" s="228"/>
      <c r="AS122" s="228"/>
      <c r="AT122" s="228"/>
    </row>
    <row r="123" spans="1:46" s="197" customFormat="1">
      <c r="A123" s="238"/>
      <c r="B123" s="238"/>
      <c r="C123" s="238"/>
      <c r="D123" s="238"/>
      <c r="E123" s="238"/>
      <c r="F123" s="238"/>
      <c r="G123" s="238"/>
      <c r="H123" s="238"/>
      <c r="I123" s="238"/>
      <c r="J123" s="238"/>
      <c r="K123" s="238"/>
      <c r="L123" s="274"/>
      <c r="M123" s="228"/>
      <c r="N123" s="228"/>
      <c r="O123" s="228"/>
      <c r="P123" s="228"/>
      <c r="Q123" s="228"/>
      <c r="R123" s="228"/>
      <c r="S123" s="198"/>
      <c r="T123" s="228"/>
      <c r="U123" s="228"/>
      <c r="V123" s="228"/>
      <c r="W123" s="230"/>
      <c r="X123" s="230"/>
      <c r="Y123" s="230"/>
      <c r="Z123" s="230"/>
      <c r="AA123" s="230"/>
      <c r="AB123" s="230"/>
      <c r="AC123" s="230"/>
      <c r="AD123" s="230"/>
      <c r="AE123" s="230"/>
      <c r="AF123" s="230"/>
      <c r="AG123" s="230"/>
      <c r="AH123" s="230"/>
      <c r="AI123" s="230"/>
      <c r="AJ123" s="230"/>
      <c r="AK123" s="230"/>
      <c r="AL123" s="230"/>
      <c r="AM123" s="230"/>
      <c r="AN123" s="230"/>
      <c r="AO123" s="230"/>
      <c r="AP123" s="230"/>
      <c r="AQ123" s="228"/>
      <c r="AR123" s="228"/>
      <c r="AS123" s="228"/>
      <c r="AT123" s="228"/>
    </row>
    <row r="124" spans="1:46" s="197" customFormat="1">
      <c r="A124" s="238"/>
      <c r="B124" s="238"/>
      <c r="C124" s="238"/>
      <c r="D124" s="238"/>
      <c r="E124" s="238"/>
      <c r="F124" s="238"/>
      <c r="G124" s="238"/>
      <c r="H124" s="238"/>
      <c r="I124" s="238"/>
      <c r="J124" s="238"/>
      <c r="K124" s="238"/>
      <c r="L124" s="274"/>
      <c r="M124" s="228"/>
      <c r="N124" s="228"/>
      <c r="O124" s="228"/>
      <c r="P124" s="228"/>
      <c r="Q124" s="228"/>
      <c r="R124" s="228"/>
      <c r="S124" s="198"/>
      <c r="T124" s="228"/>
      <c r="U124" s="228"/>
      <c r="V124" s="228"/>
      <c r="W124" s="230"/>
      <c r="X124" s="230"/>
      <c r="Y124" s="230"/>
      <c r="Z124" s="230"/>
      <c r="AA124" s="230"/>
      <c r="AB124" s="230"/>
      <c r="AC124" s="230"/>
      <c r="AD124" s="230"/>
      <c r="AE124" s="230"/>
      <c r="AF124" s="230"/>
      <c r="AG124" s="230"/>
      <c r="AH124" s="230"/>
      <c r="AI124" s="230"/>
      <c r="AJ124" s="230"/>
      <c r="AK124" s="230"/>
      <c r="AL124" s="230"/>
      <c r="AM124" s="230"/>
      <c r="AN124" s="230"/>
      <c r="AO124" s="230"/>
      <c r="AP124" s="230"/>
      <c r="AQ124" s="228"/>
      <c r="AR124" s="228"/>
      <c r="AS124" s="228"/>
      <c r="AT124" s="228"/>
    </row>
    <row r="125" spans="1:46" s="197" customFormat="1">
      <c r="A125" s="238"/>
      <c r="B125" s="239"/>
      <c r="C125" s="239"/>
      <c r="D125" s="240"/>
      <c r="E125" s="240"/>
      <c r="F125" s="240"/>
      <c r="G125" s="240"/>
      <c r="H125" s="240"/>
      <c r="I125" s="240"/>
      <c r="J125" s="240"/>
      <c r="K125" s="240"/>
      <c r="L125" s="274"/>
      <c r="M125" s="228"/>
      <c r="N125" s="228"/>
      <c r="O125" s="228"/>
      <c r="P125" s="228"/>
      <c r="Q125" s="228"/>
      <c r="R125" s="228"/>
      <c r="S125" s="198"/>
      <c r="T125" s="228"/>
      <c r="U125" s="228"/>
      <c r="V125" s="228"/>
      <c r="W125" s="230"/>
      <c r="X125" s="230"/>
      <c r="Y125" s="230"/>
      <c r="Z125" s="230"/>
      <c r="AA125" s="230"/>
      <c r="AB125" s="230"/>
      <c r="AC125" s="230"/>
      <c r="AD125" s="230"/>
      <c r="AE125" s="230"/>
      <c r="AF125" s="230"/>
      <c r="AG125" s="230"/>
      <c r="AH125" s="230"/>
      <c r="AI125" s="230"/>
      <c r="AJ125" s="230"/>
      <c r="AK125" s="230"/>
      <c r="AL125" s="230"/>
      <c r="AM125" s="230"/>
      <c r="AN125" s="230"/>
      <c r="AO125" s="230"/>
      <c r="AP125" s="230"/>
      <c r="AQ125" s="228"/>
      <c r="AR125" s="228"/>
      <c r="AS125" s="228"/>
      <c r="AT125" s="228"/>
    </row>
    <row r="126" spans="1:46" s="197" customFormat="1">
      <c r="A126" s="238"/>
      <c r="B126" s="239"/>
      <c r="C126" s="239"/>
      <c r="D126" s="240"/>
      <c r="E126" s="240"/>
      <c r="F126" s="240"/>
      <c r="G126" s="240"/>
      <c r="H126" s="240"/>
      <c r="I126" s="240"/>
      <c r="J126" s="240"/>
      <c r="K126" s="240"/>
      <c r="L126" s="274"/>
      <c r="M126" s="228"/>
      <c r="N126" s="228"/>
      <c r="O126" s="228"/>
      <c r="P126" s="228"/>
      <c r="Q126" s="228"/>
      <c r="R126" s="228"/>
      <c r="S126" s="198"/>
      <c r="T126" s="228"/>
      <c r="U126" s="228"/>
      <c r="V126" s="228"/>
      <c r="W126" s="230"/>
      <c r="X126" s="230"/>
      <c r="Y126" s="230"/>
      <c r="Z126" s="230"/>
      <c r="AA126" s="230"/>
      <c r="AB126" s="230"/>
      <c r="AC126" s="230"/>
      <c r="AD126" s="230"/>
      <c r="AE126" s="230"/>
      <c r="AF126" s="230"/>
      <c r="AG126" s="230"/>
      <c r="AH126" s="230"/>
      <c r="AI126" s="230"/>
      <c r="AJ126" s="230"/>
      <c r="AK126" s="230"/>
      <c r="AL126" s="230"/>
      <c r="AM126" s="230"/>
      <c r="AN126" s="230"/>
      <c r="AO126" s="230"/>
      <c r="AP126" s="230"/>
      <c r="AQ126" s="228"/>
      <c r="AR126" s="228"/>
      <c r="AS126" s="228"/>
      <c r="AT126" s="228"/>
    </row>
    <row r="127" spans="1:46" s="197" customFormat="1">
      <c r="A127" s="238"/>
      <c r="B127" s="239"/>
      <c r="C127" s="239"/>
      <c r="D127" s="240"/>
      <c r="E127" s="240"/>
      <c r="F127" s="240"/>
      <c r="G127" s="240"/>
      <c r="H127" s="240"/>
      <c r="I127" s="240"/>
      <c r="J127" s="240"/>
      <c r="K127" s="240"/>
      <c r="L127" s="274"/>
      <c r="M127" s="228"/>
      <c r="N127" s="228"/>
      <c r="O127" s="228"/>
      <c r="P127" s="228"/>
      <c r="Q127" s="228"/>
      <c r="R127" s="228"/>
      <c r="S127" s="198"/>
      <c r="T127" s="228"/>
      <c r="U127" s="228"/>
      <c r="V127" s="228"/>
      <c r="W127" s="230"/>
      <c r="X127" s="230"/>
      <c r="Y127" s="230"/>
      <c r="Z127" s="230"/>
      <c r="AA127" s="230"/>
      <c r="AB127" s="230"/>
      <c r="AC127" s="230"/>
      <c r="AD127" s="230"/>
      <c r="AE127" s="230"/>
      <c r="AF127" s="230"/>
      <c r="AG127" s="230"/>
      <c r="AH127" s="230"/>
      <c r="AI127" s="230"/>
      <c r="AJ127" s="230"/>
      <c r="AK127" s="230"/>
      <c r="AL127" s="230"/>
      <c r="AM127" s="230"/>
      <c r="AN127" s="230"/>
      <c r="AO127" s="230"/>
      <c r="AP127" s="230"/>
      <c r="AQ127" s="228"/>
      <c r="AR127" s="228"/>
      <c r="AS127" s="228"/>
      <c r="AT127" s="228"/>
    </row>
    <row r="128" spans="1:46" s="197" customFormat="1">
      <c r="A128" s="238"/>
      <c r="B128" s="239"/>
      <c r="C128" s="239"/>
      <c r="D128" s="240"/>
      <c r="E128" s="240"/>
      <c r="F128" s="240"/>
      <c r="G128" s="240"/>
      <c r="H128" s="240"/>
      <c r="I128" s="240"/>
      <c r="J128" s="240"/>
      <c r="K128" s="240"/>
      <c r="L128" s="274"/>
      <c r="M128" s="228"/>
      <c r="N128" s="228"/>
      <c r="O128" s="228"/>
      <c r="P128" s="228"/>
      <c r="Q128" s="228"/>
      <c r="R128" s="228"/>
      <c r="S128" s="198"/>
      <c r="T128" s="228"/>
      <c r="U128" s="228"/>
      <c r="V128" s="228"/>
      <c r="W128" s="230"/>
      <c r="X128" s="230"/>
      <c r="Y128" s="230"/>
      <c r="Z128" s="230"/>
      <c r="AA128" s="230"/>
      <c r="AB128" s="230"/>
      <c r="AC128" s="230"/>
      <c r="AD128" s="230"/>
      <c r="AE128" s="230"/>
      <c r="AF128" s="230"/>
      <c r="AG128" s="230"/>
      <c r="AH128" s="230"/>
      <c r="AI128" s="230"/>
      <c r="AJ128" s="230"/>
      <c r="AK128" s="230"/>
      <c r="AL128" s="230"/>
      <c r="AM128" s="230"/>
      <c r="AN128" s="230"/>
      <c r="AO128" s="230"/>
      <c r="AP128" s="230"/>
      <c r="AQ128" s="228"/>
      <c r="AR128" s="228"/>
      <c r="AS128" s="228"/>
      <c r="AT128" s="228"/>
    </row>
    <row r="129" spans="1:46" s="197" customFormat="1">
      <c r="A129" s="238"/>
      <c r="B129" s="239"/>
      <c r="C129" s="239"/>
      <c r="D129" s="240"/>
      <c r="E129" s="240"/>
      <c r="F129" s="240"/>
      <c r="G129" s="240"/>
      <c r="H129" s="240"/>
      <c r="I129" s="240"/>
      <c r="J129" s="240"/>
      <c r="K129" s="240"/>
      <c r="L129" s="274"/>
      <c r="M129" s="228"/>
      <c r="N129" s="228"/>
      <c r="O129" s="228"/>
      <c r="P129" s="228"/>
      <c r="Q129" s="228"/>
      <c r="R129" s="228"/>
      <c r="S129" s="198"/>
      <c r="T129" s="228"/>
      <c r="U129" s="228"/>
      <c r="V129" s="228"/>
      <c r="W129" s="230"/>
      <c r="X129" s="230"/>
      <c r="Y129" s="230"/>
      <c r="Z129" s="230"/>
      <c r="AA129" s="230"/>
      <c r="AB129" s="230"/>
      <c r="AC129" s="230"/>
      <c r="AD129" s="230"/>
      <c r="AE129" s="230"/>
      <c r="AF129" s="230"/>
      <c r="AG129" s="230"/>
      <c r="AH129" s="230"/>
      <c r="AI129" s="230"/>
      <c r="AJ129" s="230"/>
      <c r="AK129" s="230"/>
      <c r="AL129" s="230"/>
      <c r="AM129" s="230"/>
      <c r="AN129" s="230"/>
      <c r="AO129" s="230"/>
      <c r="AP129" s="230"/>
      <c r="AQ129" s="228"/>
      <c r="AR129" s="228"/>
      <c r="AS129" s="228"/>
      <c r="AT129" s="228"/>
    </row>
    <row r="130" spans="1:46" s="197" customFormat="1">
      <c r="A130" s="238"/>
      <c r="B130" s="239"/>
      <c r="C130" s="239"/>
      <c r="D130" s="240"/>
      <c r="E130" s="240"/>
      <c r="F130" s="240"/>
      <c r="G130" s="240"/>
      <c r="H130" s="240"/>
      <c r="I130" s="240"/>
      <c r="J130" s="240"/>
      <c r="K130" s="240"/>
      <c r="L130" s="274"/>
      <c r="M130" s="228"/>
      <c r="N130" s="228"/>
      <c r="O130" s="228"/>
      <c r="P130" s="228"/>
      <c r="Q130" s="228"/>
      <c r="R130" s="228"/>
      <c r="S130" s="198"/>
      <c r="T130" s="228"/>
      <c r="U130" s="228"/>
      <c r="V130" s="228"/>
      <c r="W130" s="230"/>
      <c r="X130" s="230"/>
      <c r="Y130" s="230"/>
      <c r="Z130" s="230"/>
      <c r="AA130" s="230"/>
      <c r="AB130" s="230"/>
      <c r="AC130" s="230"/>
      <c r="AD130" s="230"/>
      <c r="AE130" s="230"/>
      <c r="AF130" s="230"/>
      <c r="AG130" s="230"/>
      <c r="AH130" s="230"/>
      <c r="AI130" s="230"/>
      <c r="AJ130" s="230"/>
      <c r="AK130" s="230"/>
      <c r="AL130" s="230"/>
      <c r="AM130" s="230"/>
      <c r="AN130" s="230"/>
      <c r="AO130" s="230"/>
      <c r="AP130" s="230"/>
      <c r="AQ130" s="228"/>
      <c r="AR130" s="228"/>
      <c r="AS130" s="228"/>
      <c r="AT130" s="228"/>
    </row>
    <row r="131" spans="1:46" s="197" customFormat="1">
      <c r="A131" s="238"/>
      <c r="B131" s="239"/>
      <c r="C131" s="239"/>
      <c r="D131" s="240"/>
      <c r="E131" s="240"/>
      <c r="F131" s="240"/>
      <c r="G131" s="240"/>
      <c r="H131" s="240"/>
      <c r="I131" s="240"/>
      <c r="J131" s="240"/>
      <c r="K131" s="240"/>
      <c r="L131" s="274"/>
      <c r="M131" s="228"/>
      <c r="N131" s="228"/>
      <c r="O131" s="228"/>
      <c r="P131" s="228"/>
      <c r="Q131" s="228"/>
      <c r="R131" s="228"/>
      <c r="S131" s="198"/>
      <c r="T131" s="228"/>
      <c r="U131" s="228"/>
      <c r="V131" s="228"/>
      <c r="W131" s="230"/>
      <c r="X131" s="230"/>
      <c r="Y131" s="230"/>
      <c r="Z131" s="230"/>
      <c r="AA131" s="230"/>
      <c r="AB131" s="230"/>
      <c r="AC131" s="230"/>
      <c r="AD131" s="230"/>
      <c r="AE131" s="230"/>
      <c r="AF131" s="230"/>
      <c r="AG131" s="230"/>
      <c r="AH131" s="230"/>
      <c r="AI131" s="230"/>
      <c r="AJ131" s="230"/>
      <c r="AK131" s="230"/>
      <c r="AL131" s="230"/>
      <c r="AM131" s="230"/>
      <c r="AN131" s="230"/>
      <c r="AO131" s="230"/>
      <c r="AP131" s="230"/>
      <c r="AQ131" s="228"/>
      <c r="AR131" s="228"/>
      <c r="AS131" s="228"/>
      <c r="AT131" s="228"/>
    </row>
    <row r="132" spans="1:46" s="197" customFormat="1">
      <c r="A132" s="238"/>
      <c r="B132" s="239"/>
      <c r="C132" s="239"/>
      <c r="D132" s="240"/>
      <c r="E132" s="240"/>
      <c r="F132" s="240"/>
      <c r="G132" s="240"/>
      <c r="H132" s="240"/>
      <c r="I132" s="240"/>
      <c r="J132" s="240"/>
      <c r="K132" s="240"/>
      <c r="L132" s="274"/>
      <c r="M132" s="228"/>
      <c r="N132" s="228"/>
      <c r="O132" s="228"/>
      <c r="P132" s="228"/>
      <c r="Q132" s="228"/>
      <c r="R132" s="228"/>
      <c r="S132" s="198"/>
      <c r="T132" s="228"/>
      <c r="U132" s="228"/>
      <c r="V132" s="228"/>
      <c r="W132" s="230"/>
      <c r="X132" s="230"/>
      <c r="Y132" s="230"/>
      <c r="Z132" s="230"/>
      <c r="AA132" s="230"/>
      <c r="AB132" s="230"/>
      <c r="AC132" s="230"/>
      <c r="AD132" s="230"/>
      <c r="AE132" s="230"/>
      <c r="AF132" s="230"/>
      <c r="AG132" s="230"/>
      <c r="AH132" s="230"/>
      <c r="AI132" s="230"/>
      <c r="AJ132" s="230"/>
      <c r="AK132" s="230"/>
      <c r="AL132" s="230"/>
      <c r="AM132" s="230"/>
      <c r="AN132" s="230"/>
      <c r="AO132" s="230"/>
      <c r="AP132" s="230"/>
      <c r="AQ132" s="228"/>
      <c r="AR132" s="228"/>
      <c r="AS132" s="228"/>
      <c r="AT132" s="228"/>
    </row>
    <row r="133" spans="1:46" s="197" customFormat="1">
      <c r="A133" s="238"/>
      <c r="B133" s="239"/>
      <c r="C133" s="239"/>
      <c r="D133" s="240"/>
      <c r="E133" s="240"/>
      <c r="F133" s="240"/>
      <c r="G133" s="240"/>
      <c r="H133" s="240"/>
      <c r="I133" s="240"/>
      <c r="J133" s="240"/>
      <c r="K133" s="240"/>
      <c r="L133" s="274"/>
      <c r="M133" s="228"/>
      <c r="N133" s="228"/>
      <c r="O133" s="228"/>
      <c r="P133" s="228"/>
      <c r="Q133" s="228"/>
      <c r="R133" s="228"/>
      <c r="S133" s="198"/>
      <c r="T133" s="228"/>
      <c r="U133" s="228"/>
      <c r="V133" s="228"/>
      <c r="W133" s="230"/>
      <c r="X133" s="230"/>
      <c r="Y133" s="230"/>
      <c r="Z133" s="230"/>
      <c r="AA133" s="230"/>
      <c r="AB133" s="230"/>
      <c r="AC133" s="230"/>
      <c r="AD133" s="230"/>
      <c r="AE133" s="230"/>
      <c r="AF133" s="230"/>
      <c r="AG133" s="230"/>
      <c r="AH133" s="230"/>
      <c r="AI133" s="230"/>
      <c r="AJ133" s="230"/>
      <c r="AK133" s="230"/>
      <c r="AL133" s="230"/>
      <c r="AM133" s="230"/>
      <c r="AN133" s="230"/>
      <c r="AO133" s="230"/>
      <c r="AP133" s="230"/>
      <c r="AQ133" s="228"/>
      <c r="AR133" s="228"/>
      <c r="AS133" s="228"/>
      <c r="AT133" s="228"/>
    </row>
    <row r="134" spans="1:46" s="197" customFormat="1">
      <c r="A134" s="238"/>
      <c r="B134" s="239"/>
      <c r="C134" s="239"/>
      <c r="D134" s="240"/>
      <c r="E134" s="240"/>
      <c r="F134" s="240"/>
      <c r="G134" s="240"/>
      <c r="H134" s="240"/>
      <c r="I134" s="240"/>
      <c r="J134" s="240"/>
      <c r="K134" s="240"/>
      <c r="L134" s="274"/>
      <c r="M134" s="228"/>
      <c r="N134" s="228"/>
      <c r="O134" s="228"/>
      <c r="P134" s="228"/>
      <c r="Q134" s="228"/>
      <c r="R134" s="228"/>
      <c r="S134" s="198"/>
      <c r="T134" s="228"/>
      <c r="U134" s="228"/>
      <c r="V134" s="228"/>
      <c r="W134" s="230"/>
      <c r="X134" s="230"/>
      <c r="Y134" s="230"/>
      <c r="Z134" s="230"/>
      <c r="AA134" s="230"/>
      <c r="AB134" s="230"/>
      <c r="AC134" s="230"/>
      <c r="AD134" s="230"/>
      <c r="AE134" s="230"/>
      <c r="AF134" s="230"/>
      <c r="AG134" s="230"/>
      <c r="AH134" s="230"/>
      <c r="AI134" s="230"/>
      <c r="AJ134" s="230"/>
      <c r="AK134" s="230"/>
      <c r="AL134" s="230"/>
      <c r="AM134" s="230"/>
      <c r="AN134" s="230"/>
      <c r="AO134" s="230"/>
      <c r="AP134" s="230"/>
      <c r="AQ134" s="228"/>
      <c r="AR134" s="228"/>
      <c r="AS134" s="228"/>
      <c r="AT134" s="228"/>
    </row>
    <row r="135" spans="1:46" s="197" customFormat="1">
      <c r="A135" s="238"/>
      <c r="B135" s="239"/>
      <c r="C135" s="239"/>
      <c r="D135" s="240"/>
      <c r="E135" s="240"/>
      <c r="F135" s="240"/>
      <c r="G135" s="240"/>
      <c r="H135" s="240"/>
      <c r="I135" s="240"/>
      <c r="J135" s="240"/>
      <c r="K135" s="240"/>
      <c r="L135" s="274"/>
      <c r="M135" s="228"/>
      <c r="N135" s="228"/>
      <c r="O135" s="228"/>
      <c r="P135" s="228"/>
      <c r="Q135" s="228"/>
      <c r="R135" s="228"/>
      <c r="S135" s="198"/>
      <c r="T135" s="228"/>
      <c r="U135" s="228"/>
      <c r="V135" s="228"/>
      <c r="W135" s="230"/>
      <c r="X135" s="230"/>
      <c r="Y135" s="230"/>
      <c r="Z135" s="230"/>
      <c r="AA135" s="230"/>
      <c r="AB135" s="230"/>
      <c r="AC135" s="230"/>
      <c r="AD135" s="230"/>
      <c r="AE135" s="230"/>
      <c r="AF135" s="230"/>
      <c r="AG135" s="230"/>
      <c r="AH135" s="230"/>
      <c r="AI135" s="230"/>
      <c r="AJ135" s="230"/>
      <c r="AK135" s="230"/>
      <c r="AL135" s="230"/>
      <c r="AM135" s="230"/>
      <c r="AN135" s="230"/>
      <c r="AO135" s="230"/>
      <c r="AP135" s="230"/>
      <c r="AQ135" s="228"/>
      <c r="AR135" s="228"/>
      <c r="AS135" s="228"/>
      <c r="AT135" s="228"/>
    </row>
    <row r="136" spans="1:46" s="197" customFormat="1">
      <c r="A136" s="238"/>
      <c r="B136" s="239"/>
      <c r="C136" s="239"/>
      <c r="D136" s="240"/>
      <c r="E136" s="240"/>
      <c r="F136" s="240"/>
      <c r="G136" s="240"/>
      <c r="H136" s="240"/>
      <c r="I136" s="240"/>
      <c r="J136" s="240"/>
      <c r="K136" s="240"/>
      <c r="L136" s="274"/>
      <c r="M136" s="228"/>
      <c r="N136" s="228"/>
      <c r="O136" s="228"/>
      <c r="P136" s="228"/>
      <c r="Q136" s="228"/>
      <c r="R136" s="228"/>
      <c r="S136" s="198"/>
      <c r="T136" s="228"/>
      <c r="U136" s="228"/>
      <c r="V136" s="228"/>
      <c r="W136" s="230"/>
      <c r="X136" s="230"/>
      <c r="Y136" s="230"/>
      <c r="Z136" s="230"/>
      <c r="AA136" s="230"/>
      <c r="AB136" s="230"/>
      <c r="AC136" s="230"/>
      <c r="AD136" s="230"/>
      <c r="AE136" s="230"/>
      <c r="AF136" s="230"/>
      <c r="AG136" s="230"/>
      <c r="AH136" s="230"/>
      <c r="AI136" s="230"/>
      <c r="AJ136" s="230"/>
      <c r="AK136" s="230"/>
      <c r="AL136" s="230"/>
      <c r="AM136" s="230"/>
      <c r="AN136" s="230"/>
      <c r="AO136" s="230"/>
      <c r="AP136" s="230"/>
      <c r="AQ136" s="228"/>
      <c r="AR136" s="228"/>
      <c r="AS136" s="228"/>
      <c r="AT136" s="228"/>
    </row>
    <row r="137" spans="1:46" s="197" customFormat="1">
      <c r="A137" s="238"/>
      <c r="B137" s="239"/>
      <c r="C137" s="239"/>
      <c r="D137" s="240"/>
      <c r="E137" s="240"/>
      <c r="F137" s="240"/>
      <c r="G137" s="240"/>
      <c r="H137" s="240"/>
      <c r="I137" s="240"/>
      <c r="J137" s="240"/>
      <c r="K137" s="240"/>
      <c r="L137" s="274"/>
      <c r="M137" s="228"/>
      <c r="N137" s="228"/>
      <c r="O137" s="228"/>
      <c r="P137" s="228"/>
      <c r="Q137" s="228"/>
      <c r="R137" s="228"/>
      <c r="S137" s="198"/>
      <c r="T137" s="228"/>
      <c r="U137" s="228"/>
      <c r="V137" s="228"/>
      <c r="W137" s="230"/>
      <c r="X137" s="230"/>
      <c r="Y137" s="230"/>
      <c r="Z137" s="230"/>
      <c r="AA137" s="230"/>
      <c r="AB137" s="230"/>
      <c r="AC137" s="230"/>
      <c r="AD137" s="230"/>
      <c r="AE137" s="230"/>
      <c r="AF137" s="230"/>
      <c r="AG137" s="230"/>
      <c r="AH137" s="230"/>
      <c r="AI137" s="230"/>
      <c r="AJ137" s="230"/>
      <c r="AK137" s="230"/>
      <c r="AL137" s="230"/>
      <c r="AM137" s="230"/>
      <c r="AN137" s="230"/>
      <c r="AO137" s="230"/>
      <c r="AP137" s="230"/>
      <c r="AQ137" s="228"/>
      <c r="AR137" s="228"/>
      <c r="AS137" s="228"/>
      <c r="AT137" s="228"/>
    </row>
    <row r="138" spans="1:46" s="197" customFormat="1">
      <c r="A138" s="238"/>
      <c r="B138" s="239"/>
      <c r="C138" s="239"/>
      <c r="D138" s="240"/>
      <c r="E138" s="240"/>
      <c r="F138" s="240"/>
      <c r="G138" s="240"/>
      <c r="H138" s="240"/>
      <c r="I138" s="240"/>
      <c r="J138" s="240"/>
      <c r="K138" s="240"/>
      <c r="L138" s="274"/>
      <c r="M138" s="228"/>
      <c r="N138" s="228"/>
      <c r="O138" s="228"/>
      <c r="P138" s="228"/>
      <c r="Q138" s="228"/>
      <c r="R138" s="228"/>
      <c r="S138" s="198"/>
      <c r="T138" s="228"/>
      <c r="U138" s="228"/>
      <c r="V138" s="228"/>
      <c r="W138" s="230"/>
      <c r="X138" s="230"/>
      <c r="Y138" s="230"/>
      <c r="Z138" s="230"/>
      <c r="AA138" s="230"/>
      <c r="AB138" s="230"/>
      <c r="AC138" s="230"/>
      <c r="AD138" s="230"/>
      <c r="AE138" s="230"/>
      <c r="AF138" s="230"/>
      <c r="AG138" s="230"/>
      <c r="AH138" s="230"/>
      <c r="AI138" s="230"/>
      <c r="AJ138" s="230"/>
      <c r="AK138" s="230"/>
      <c r="AL138" s="230"/>
      <c r="AM138" s="230"/>
      <c r="AN138" s="230"/>
      <c r="AO138" s="230"/>
      <c r="AP138" s="230"/>
      <c r="AQ138" s="228"/>
      <c r="AR138" s="228"/>
      <c r="AS138" s="228"/>
      <c r="AT138" s="228"/>
    </row>
    <row r="139" spans="1:46" s="197" customFormat="1">
      <c r="A139" s="238"/>
      <c r="B139" s="239"/>
      <c r="C139" s="239"/>
      <c r="D139" s="240"/>
      <c r="E139" s="240"/>
      <c r="F139" s="240"/>
      <c r="G139" s="240"/>
      <c r="H139" s="240"/>
      <c r="I139" s="240"/>
      <c r="J139" s="240"/>
      <c r="K139" s="240"/>
      <c r="L139" s="274"/>
      <c r="M139" s="228"/>
      <c r="N139" s="228"/>
      <c r="O139" s="228"/>
      <c r="P139" s="228"/>
      <c r="Q139" s="228"/>
      <c r="R139" s="228"/>
      <c r="S139" s="198"/>
      <c r="T139" s="228"/>
      <c r="U139" s="228"/>
      <c r="V139" s="228"/>
      <c r="W139" s="230"/>
      <c r="X139" s="230"/>
      <c r="Y139" s="230"/>
      <c r="Z139" s="230"/>
      <c r="AA139" s="230"/>
      <c r="AB139" s="230"/>
      <c r="AC139" s="230"/>
      <c r="AD139" s="230"/>
      <c r="AE139" s="230"/>
      <c r="AF139" s="230"/>
      <c r="AG139" s="230"/>
      <c r="AH139" s="230"/>
      <c r="AI139" s="230"/>
      <c r="AJ139" s="230"/>
      <c r="AK139" s="230"/>
      <c r="AL139" s="230"/>
      <c r="AM139" s="230"/>
      <c r="AN139" s="230"/>
      <c r="AO139" s="230"/>
      <c r="AP139" s="230"/>
      <c r="AQ139" s="228"/>
      <c r="AR139" s="228"/>
      <c r="AS139" s="228"/>
      <c r="AT139" s="228"/>
    </row>
    <row r="140" spans="1:46" s="197" customFormat="1">
      <c r="A140" s="238"/>
      <c r="B140" s="239"/>
      <c r="C140" s="239"/>
      <c r="D140" s="240"/>
      <c r="E140" s="240"/>
      <c r="F140" s="240"/>
      <c r="G140" s="240"/>
      <c r="H140" s="240"/>
      <c r="I140" s="240"/>
      <c r="J140" s="240"/>
      <c r="K140" s="240"/>
      <c r="L140" s="274"/>
      <c r="M140" s="228"/>
      <c r="N140" s="228"/>
      <c r="O140" s="228"/>
      <c r="P140" s="228"/>
      <c r="Q140" s="228"/>
      <c r="R140" s="228"/>
      <c r="S140" s="198"/>
      <c r="T140" s="228"/>
      <c r="U140" s="228"/>
      <c r="V140" s="228"/>
      <c r="W140" s="230"/>
      <c r="X140" s="230"/>
      <c r="Y140" s="230"/>
      <c r="Z140" s="230"/>
      <c r="AA140" s="230"/>
      <c r="AB140" s="230"/>
      <c r="AC140" s="230"/>
      <c r="AD140" s="230"/>
      <c r="AE140" s="230"/>
      <c r="AF140" s="230"/>
      <c r="AG140" s="230"/>
      <c r="AH140" s="230"/>
      <c r="AI140" s="230"/>
      <c r="AJ140" s="230"/>
      <c r="AK140" s="230"/>
      <c r="AL140" s="230"/>
      <c r="AM140" s="230"/>
      <c r="AN140" s="230"/>
      <c r="AO140" s="230"/>
      <c r="AP140" s="230"/>
      <c r="AQ140" s="228"/>
      <c r="AR140" s="228"/>
      <c r="AS140" s="228"/>
      <c r="AT140" s="228"/>
    </row>
    <row r="141" spans="1:46" s="197" customFormat="1">
      <c r="A141" s="238"/>
      <c r="B141" s="239"/>
      <c r="C141" s="239"/>
      <c r="D141" s="240"/>
      <c r="E141" s="240"/>
      <c r="F141" s="240"/>
      <c r="G141" s="240"/>
      <c r="H141" s="240"/>
      <c r="I141" s="240"/>
      <c r="J141" s="240"/>
      <c r="K141" s="240"/>
      <c r="L141" s="274"/>
      <c r="M141" s="228"/>
      <c r="N141" s="228"/>
      <c r="O141" s="228"/>
      <c r="P141" s="228"/>
      <c r="Q141" s="228"/>
      <c r="R141" s="228"/>
      <c r="S141" s="198"/>
      <c r="T141" s="228"/>
      <c r="U141" s="228"/>
      <c r="V141" s="228"/>
      <c r="W141" s="230"/>
      <c r="X141" s="230"/>
      <c r="Y141" s="230"/>
      <c r="Z141" s="230"/>
      <c r="AA141" s="230"/>
      <c r="AB141" s="230"/>
      <c r="AC141" s="230"/>
      <c r="AD141" s="230"/>
      <c r="AE141" s="230"/>
      <c r="AF141" s="230"/>
      <c r="AG141" s="230"/>
      <c r="AH141" s="230"/>
      <c r="AI141" s="230"/>
      <c r="AJ141" s="230"/>
      <c r="AK141" s="230"/>
      <c r="AL141" s="230"/>
      <c r="AM141" s="230"/>
      <c r="AN141" s="230"/>
      <c r="AO141" s="230"/>
      <c r="AP141" s="230"/>
      <c r="AQ141" s="228"/>
      <c r="AR141" s="228"/>
      <c r="AS141" s="228"/>
      <c r="AT141" s="228"/>
    </row>
    <row r="142" spans="1:46" s="197" customFormat="1">
      <c r="A142" s="238"/>
      <c r="B142" s="239"/>
      <c r="C142" s="239"/>
      <c r="D142" s="240"/>
      <c r="E142" s="240"/>
      <c r="F142" s="240"/>
      <c r="G142" s="240"/>
      <c r="H142" s="240"/>
      <c r="I142" s="240"/>
      <c r="J142" s="240"/>
      <c r="K142" s="240"/>
      <c r="L142" s="274"/>
      <c r="M142" s="228"/>
      <c r="N142" s="228"/>
      <c r="O142" s="228"/>
      <c r="P142" s="228"/>
      <c r="Q142" s="228"/>
      <c r="R142" s="228"/>
      <c r="S142" s="198"/>
      <c r="T142" s="228"/>
      <c r="U142" s="228"/>
      <c r="V142" s="228"/>
      <c r="W142" s="230"/>
      <c r="X142" s="230"/>
      <c r="Y142" s="230"/>
      <c r="Z142" s="230"/>
      <c r="AA142" s="230"/>
      <c r="AB142" s="230"/>
      <c r="AC142" s="230"/>
      <c r="AD142" s="230"/>
      <c r="AE142" s="230"/>
      <c r="AF142" s="230"/>
      <c r="AG142" s="230"/>
      <c r="AH142" s="230"/>
      <c r="AI142" s="230"/>
      <c r="AJ142" s="230"/>
      <c r="AK142" s="230"/>
      <c r="AL142" s="230"/>
      <c r="AM142" s="230"/>
      <c r="AN142" s="230"/>
      <c r="AO142" s="230"/>
      <c r="AP142" s="230"/>
      <c r="AQ142" s="228"/>
      <c r="AR142" s="228"/>
      <c r="AS142" s="228"/>
      <c r="AT142" s="228"/>
    </row>
  </sheetData>
  <sheetProtection selectLockedCells="1"/>
  <customSheetViews>
    <customSheetView guid="{F990EF88-1CA0-4558-B8BC-45A1746C1850}" showPageBreaks="1" showGridLines="0" printArea="1" hiddenRows="1" hiddenColumns="1" view="pageBreakPreview" topLeftCell="A12">
      <selection activeCell="G18" sqref="G18"/>
      <pageMargins left="0.261811024" right="2.5590551E-2" top="0.511811023622047" bottom="0.86614173228346503" header="0.23622047244094499" footer="0.23622047244094499"/>
      <printOptions horizontalCentered="1"/>
      <pageSetup paperSize="9" scale="80" fitToHeight="5" orientation="landscape" horizontalDpi="4294967295" verticalDpi="4294967295" r:id="rId1"/>
      <headerFooter alignWithMargins="0">
        <oddFooter>&amp;R&amp;"Book Antiqua,Bold"&amp;10Schedule-3/ Page &amp;P of &amp;N</oddFooter>
      </headerFooter>
    </customSheetView>
    <customSheetView guid="{F9C63928-D54C-449A-864F-E2728613909C}" showPageBreaks="1" showGridLines="0" printArea="1" hiddenRows="1" hiddenColumns="1" view="pageBreakPreview" topLeftCell="A14">
      <selection activeCell="G19" sqref="G19"/>
      <pageMargins left="0.261811024" right="2.5590551E-2" top="0.511811023622047" bottom="0.86614173228346503" header="0.23622047244094499" footer="0.23622047244094499"/>
      <printOptions horizontalCentered="1"/>
      <pageSetup paperSize="9" scale="80" fitToHeight="5" orientation="landscape" horizontalDpi="4294967295" verticalDpi="4294967295" r:id="rId2"/>
      <headerFooter alignWithMargins="0">
        <oddFooter>&amp;R&amp;"Book Antiqua,Bold"&amp;10Schedule-3/ Page &amp;P of &amp;N</oddFooter>
      </headerFooter>
    </customSheetView>
    <customSheetView guid="{4C2A6BCE-1067-41DA-B8E4-030BD18363EA}" showPageBreaks="1" showGridLines="0" printArea="1" hiddenRows="1" hiddenColumns="1" view="pageBreakPreview" topLeftCell="A16">
      <selection activeCell="J18" sqref="J18:J19"/>
      <pageMargins left="0.261811024" right="2.5590551E-2" top="0.511811023622047" bottom="0.86614173228346503" header="0.23622047244094499" footer="0.23622047244094499"/>
      <printOptions horizontalCentered="1"/>
      <pageSetup paperSize="9" scale="80" fitToHeight="5" orientation="landscape" horizontalDpi="4294967295" verticalDpi="4294967295" r:id="rId3"/>
      <headerFooter alignWithMargins="0">
        <oddFooter>&amp;R&amp;"Book Antiqua,Bold"&amp;10Schedule-3/ Page &amp;P of &amp;N</oddFooter>
      </headerFooter>
    </customSheetView>
    <customSheetView guid="{521B9B62-B5E4-4E18-A682-03EC47CAA2D7}" showPageBreaks="1" showGridLines="0" printArea="1" hiddenRows="1" hiddenColumns="1" view="pageBreakPreview" topLeftCell="A12">
      <selection activeCell="G18" sqref="G18"/>
      <pageMargins left="0.261811024" right="2.5590551E-2" top="0.511811023622047" bottom="0.86614173228346503" header="0.23622047244094499" footer="0.23622047244094499"/>
      <printOptions horizontalCentered="1"/>
      <pageSetup paperSize="9" scale="80" fitToHeight="5" orientation="landscape" horizontalDpi="4294967295" verticalDpi="4294967295" r:id="rId4"/>
      <headerFooter alignWithMargins="0">
        <oddFooter>&amp;R&amp;"Book Antiqua,Bold"&amp;10Schedule-3/ Page &amp;P of &amp;N</oddFooter>
      </headerFooter>
    </customSheetView>
  </customSheetViews>
  <mergeCells count="17">
    <mergeCell ref="A2:K2"/>
    <mergeCell ref="A1:E1"/>
    <mergeCell ref="AB3:AC3"/>
    <mergeCell ref="A5:K5"/>
    <mergeCell ref="A8:E8"/>
    <mergeCell ref="B12:E12"/>
    <mergeCell ref="Q14:R14"/>
    <mergeCell ref="T14:U14"/>
    <mergeCell ref="A3:K3"/>
    <mergeCell ref="I9:L9"/>
    <mergeCell ref="I11:L11"/>
    <mergeCell ref="I12:K12"/>
    <mergeCell ref="B9:E9"/>
    <mergeCell ref="B10:E10"/>
    <mergeCell ref="I8:K8"/>
    <mergeCell ref="I10:L10"/>
    <mergeCell ref="B11:E11"/>
  </mergeCells>
  <conditionalFormatting sqref="G18:G21">
    <cfRule type="expression" dxfId="8" priority="2" stopIfTrue="1">
      <formula>A18&gt;0</formula>
    </cfRule>
  </conditionalFormatting>
  <conditionalFormatting sqref="G23 G25 G27:G31 G33:G56">
    <cfRule type="expression" dxfId="7" priority="26" stopIfTrue="1">
      <formula>A23&gt;0</formula>
    </cfRule>
  </conditionalFormatting>
  <conditionalFormatting sqref="I18:J56">
    <cfRule type="expression" dxfId="6" priority="3" stopIfTrue="1">
      <formula>D18&gt;0</formula>
    </cfRule>
  </conditionalFormatting>
  <dataValidations count="2">
    <dataValidation type="list" operator="greaterThan" allowBlank="1" showInputMessage="1" showErrorMessage="1" error="Enter only Numeric value greater than zero or leave the cell blank !" sqref="I18:I56" xr:uid="{00000000-0002-0000-0600-000000000000}">
      <formula1>"0%,5%,12%,18%,28%"</formula1>
    </dataValidation>
    <dataValidation type="decimal" operator="greaterThan" allowBlank="1" showInputMessage="1" showErrorMessage="1" error="Enter only Numeric value greater than zero or leave the cell blank !" sqref="G18:G56 J18:J56" xr:uid="{00000000-0002-0000-0600-000001000000}">
      <formula1>0</formula1>
    </dataValidation>
  </dataValidations>
  <printOptions horizontalCentered="1"/>
  <pageMargins left="0.261811024" right="2.5590551E-2" top="0.511811023622047" bottom="0.86614173228346503" header="0.23622047244094499" footer="0.23622047244094499"/>
  <pageSetup paperSize="9" scale="80" fitToHeight="5" orientation="landscape" horizontalDpi="4294967295" verticalDpi="4294967295" r:id="rId5"/>
  <headerFooter alignWithMargins="0">
    <oddFooter>&amp;R&amp;"Book Antiqua,Bold"&amp;10Schedule-3/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3"/>
  </sheetPr>
  <dimension ref="A1:G23"/>
  <sheetViews>
    <sheetView showGridLines="0" view="pageBreakPreview" zoomScaleSheetLayoutView="100" workbookViewId="0">
      <selection activeCell="G15" sqref="G15"/>
    </sheetView>
  </sheetViews>
  <sheetFormatPr defaultColWidth="10" defaultRowHeight="16.5"/>
  <cols>
    <col min="1" max="1" width="9.5" style="21" customWidth="1"/>
    <col min="2" max="2" width="27.5" style="21" customWidth="1"/>
    <col min="3" max="3" width="25.125" style="21" customWidth="1"/>
    <col min="4" max="4" width="33.875" style="21" customWidth="1"/>
    <col min="5" max="16384" width="10" style="19"/>
  </cols>
  <sheetData>
    <row r="1" spans="1:7" ht="18" customHeight="1">
      <c r="A1" s="43" t="str">
        <f>Basic!B2</f>
        <v>NR1/NT/W-MISC/DOM/I00/25/09788 
(RFX- 5002004636)</v>
      </c>
      <c r="B1" s="44"/>
      <c r="C1" s="46"/>
      <c r="D1" s="47" t="s">
        <v>308</v>
      </c>
    </row>
    <row r="2" spans="1:7" ht="36.75" customHeight="1">
      <c r="A2" s="587" t="str">
        <f>Basic!B1</f>
        <v>Civil and electrical AMC of residential colony, guest house, office building and switch yard etc at POWERGRID Hisar</v>
      </c>
      <c r="B2" s="587"/>
      <c r="C2" s="587"/>
      <c r="D2" s="587"/>
    </row>
    <row r="3" spans="1:7" ht="46.5" customHeight="1">
      <c r="A3" s="589"/>
      <c r="B3" s="589"/>
      <c r="C3" s="589"/>
      <c r="D3" s="589"/>
      <c r="E3" s="27"/>
      <c r="F3" s="27"/>
    </row>
    <row r="4" spans="1:7" ht="21.95" customHeight="1">
      <c r="A4" s="590" t="s">
        <v>288</v>
      </c>
      <c r="B4" s="590"/>
      <c r="C4" s="590"/>
      <c r="D4" s="590"/>
    </row>
    <row r="5" spans="1:7" ht="18" customHeight="1">
      <c r="A5" s="20"/>
    </row>
    <row r="6" spans="1:7" ht="18" customHeight="1">
      <c r="A6" s="18" t="str">
        <f>'[1]Sch-1'!A6</f>
        <v xml:space="preserve">Bidder’s Name and Address </v>
      </c>
      <c r="D6" s="35" t="s">
        <v>220</v>
      </c>
    </row>
    <row r="7" spans="1:7">
      <c r="A7" s="591" t="str">
        <f>'[1]Sch-1'!A7</f>
        <v/>
      </c>
      <c r="B7" s="591"/>
      <c r="C7" s="591"/>
      <c r="D7" s="578" t="s">
        <v>253</v>
      </c>
      <c r="E7" s="578"/>
      <c r="F7" s="578"/>
      <c r="G7" s="198"/>
    </row>
    <row r="8" spans="1:7" ht="18" customHeight="1">
      <c r="A8" s="22" t="s">
        <v>229</v>
      </c>
      <c r="B8" s="599" t="s">
        <v>331</v>
      </c>
      <c r="C8" s="599"/>
      <c r="D8" s="599"/>
      <c r="E8" s="599"/>
      <c r="F8" s="268"/>
      <c r="G8" s="268"/>
    </row>
    <row r="9" spans="1:7" ht="18" customHeight="1">
      <c r="A9" s="22" t="s">
        <v>230</v>
      </c>
      <c r="B9" s="599" t="s">
        <v>332</v>
      </c>
      <c r="C9" s="599"/>
      <c r="D9" s="599"/>
      <c r="E9" s="599"/>
      <c r="F9" s="269"/>
      <c r="G9" s="269"/>
    </row>
    <row r="10" spans="1:7" ht="18" customHeight="1">
      <c r="A10" s="23"/>
      <c r="B10" s="600" t="s">
        <v>333</v>
      </c>
      <c r="C10" s="600"/>
      <c r="D10" s="600"/>
      <c r="E10" s="600"/>
      <c r="F10" s="269"/>
      <c r="G10" s="198"/>
    </row>
    <row r="11" spans="1:7" ht="18" customHeight="1">
      <c r="A11" s="23"/>
      <c r="B11" s="599" t="s">
        <v>334</v>
      </c>
      <c r="C11" s="599"/>
      <c r="D11" s="599"/>
      <c r="E11" s="270"/>
    </row>
    <row r="12" spans="1:7" ht="18" customHeight="1">
      <c r="A12" s="28"/>
      <c r="B12" s="28"/>
      <c r="C12" s="28"/>
      <c r="D12" s="35"/>
    </row>
    <row r="13" spans="1:7" ht="21.95" customHeight="1">
      <c r="A13" s="29" t="s">
        <v>210</v>
      </c>
      <c r="B13" s="592" t="s">
        <v>206</v>
      </c>
      <c r="C13" s="593"/>
      <c r="D13" s="30" t="s">
        <v>211</v>
      </c>
    </row>
    <row r="14" spans="1:7" ht="21.95" customHeight="1">
      <c r="A14" s="594" t="s">
        <v>212</v>
      </c>
      <c r="B14" s="596" t="s">
        <v>335</v>
      </c>
      <c r="C14" s="596"/>
      <c r="D14" s="597" t="e">
        <f>+'Sch-1'!K40+'Sch-3'!K58</f>
        <v>#VALUE!</v>
      </c>
    </row>
    <row r="15" spans="1:7" ht="67.5" customHeight="1">
      <c r="A15" s="595"/>
      <c r="B15" s="596"/>
      <c r="C15" s="596"/>
      <c r="D15" s="598"/>
    </row>
    <row r="16" spans="1:7" ht="15.75" customHeight="1">
      <c r="A16" s="256">
        <v>2</v>
      </c>
      <c r="B16" s="588" t="s">
        <v>289</v>
      </c>
      <c r="C16" s="588"/>
      <c r="D16" s="259" t="e">
        <f>+D14</f>
        <v>#VALUE!</v>
      </c>
    </row>
    <row r="17" spans="1:6" ht="18.75" customHeight="1">
      <c r="A17" s="40"/>
      <c r="B17" s="41"/>
      <c r="C17" s="41"/>
      <c r="D17" s="42"/>
    </row>
    <row r="18" spans="1:6" ht="27.95" customHeight="1">
      <c r="A18" s="40"/>
      <c r="B18" s="41"/>
      <c r="C18" s="52"/>
      <c r="D18" s="42"/>
    </row>
    <row r="19" spans="1:6" ht="27.95" customHeight="1">
      <c r="A19" s="51" t="s">
        <v>225</v>
      </c>
      <c r="B19" s="55" t="str">
        <f>'Names of Bidder'!D24&amp;"-"&amp;'Names of Bidder'!E24&amp;"-"&amp;'Names of Bidder'!F24</f>
        <v>--</v>
      </c>
      <c r="C19" s="52" t="s">
        <v>227</v>
      </c>
      <c r="D19" s="235">
        <f>'Names of Bidder'!D21</f>
        <v>0</v>
      </c>
      <c r="F19" s="53"/>
    </row>
    <row r="20" spans="1:6" ht="27.95" customHeight="1">
      <c r="A20" s="51" t="s">
        <v>226</v>
      </c>
      <c r="B20" s="55">
        <f>'Names of Bidder'!D25</f>
        <v>0</v>
      </c>
      <c r="C20" s="52" t="s">
        <v>228</v>
      </c>
      <c r="D20" s="235">
        <f>'Names of Bidder'!D22</f>
        <v>0</v>
      </c>
      <c r="F20" s="37"/>
    </row>
    <row r="21" spans="1:6" ht="27.95" customHeight="1">
      <c r="A21" s="49"/>
      <c r="B21" s="48"/>
      <c r="C21" s="52"/>
      <c r="F21" s="37"/>
    </row>
    <row r="22" spans="1:6" ht="30" customHeight="1">
      <c r="A22" s="49"/>
      <c r="B22" s="48"/>
      <c r="C22" s="52"/>
      <c r="D22" s="49"/>
      <c r="F22" s="53"/>
    </row>
    <row r="23" spans="1:6" ht="30" customHeight="1">
      <c r="A23" s="26"/>
      <c r="B23" s="26"/>
      <c r="C23" s="32"/>
      <c r="E23" s="33"/>
    </row>
  </sheetData>
  <sheetProtection algorithmName="SHA-512" hashValue="q702msteUhhYcvxoBEB/BUxD7QK6aUwiAZyBl39SQ12T2CJizilZaD4KaA4qT0cbKBxV5rL2Ej8QLvD5GtvZpw==" saltValue="uhXKbzXLFtL74pS1kc5Buw==" spinCount="100000" sheet="1" selectLockedCells="1"/>
  <customSheetViews>
    <customSheetView guid="{F990EF88-1CA0-4558-B8BC-45A1746C1850}" showPageBreaks="1" showGridLines="0" printArea="1" view="pageBreakPreview" topLeftCell="A10">
      <selection activeCell="C8" sqref="C8:E8"/>
      <pageMargins left="0.5" right="0.38" top="0.56999999999999995" bottom="0.48" header="0.38" footer="0.24"/>
      <printOptions horizontalCentered="1"/>
      <pageSetup paperSize="9" fitToHeight="0" orientation="portrait" r:id="rId1"/>
      <headerFooter differentOddEven="1" alignWithMargins="0">
        <oddFooter>&amp;R&amp;"Book Antiqua,Bold"&amp;10Schedule-4/ Page &amp;P of &amp;N</oddFooter>
      </headerFooter>
    </customSheetView>
    <customSheetView guid="{F9C63928-D54C-449A-864F-E2728613909C}" showPageBreaks="1" showGridLines="0" printArea="1" view="pageBreakPreview" topLeftCell="A7">
      <selection activeCell="D14" sqref="D14:D15"/>
      <pageMargins left="0.5" right="0.38" top="0.56999999999999995" bottom="0.48" header="0.38" footer="0.24"/>
      <printOptions horizontalCentered="1"/>
      <pageSetup paperSize="9" fitToHeight="0" orientation="portrait" r:id="rId2"/>
      <headerFooter differentOddEven="1" alignWithMargins="0">
        <oddFooter>&amp;R&amp;"Book Antiqua,Bold"&amp;10Schedule-4/ Page &amp;P of &amp;N</oddFooter>
      </headerFooter>
    </customSheetView>
    <customSheetView guid="{4C2A6BCE-1067-41DA-B8E4-030BD18363EA}" showPageBreaks="1" showGridLines="0" printArea="1" view="pageBreakPreview" topLeftCell="A7">
      <selection activeCell="D14" sqref="D14:D15"/>
      <pageMargins left="0.5" right="0.38" top="0.56999999999999995" bottom="0.48" header="0.38" footer="0.24"/>
      <printOptions horizontalCentered="1"/>
      <pageSetup paperSize="9" fitToHeight="0" orientation="portrait" r:id="rId3"/>
      <headerFooter differentOddEven="1" alignWithMargins="0">
        <oddFooter>&amp;R&amp;"Book Antiqua,Bold"&amp;10Schedule-4/ Page &amp;P of &amp;N</oddFooter>
      </headerFooter>
    </customSheetView>
    <customSheetView guid="{521B9B62-B5E4-4E18-A682-03EC47CAA2D7}" showPageBreaks="1" showGridLines="0" printArea="1" view="pageBreakPreview" topLeftCell="A10">
      <selection activeCell="C8" sqref="C8:E8"/>
      <pageMargins left="0.5" right="0.38" top="0.56999999999999995" bottom="0.48" header="0.38" footer="0.24"/>
      <printOptions horizontalCentered="1"/>
      <pageSetup paperSize="9" fitToHeight="0" orientation="portrait" r:id="rId4"/>
      <headerFooter differentOddEven="1" alignWithMargins="0">
        <oddFooter>&amp;R&amp;"Book Antiqua,Bold"&amp;10Schedule-4/ Page &amp;P of &amp;N</oddFooter>
      </headerFooter>
    </customSheetView>
  </customSheetViews>
  <mergeCells count="14">
    <mergeCell ref="A2:D2"/>
    <mergeCell ref="D7:F7"/>
    <mergeCell ref="B16:C16"/>
    <mergeCell ref="A3:D3"/>
    <mergeCell ref="A4:D4"/>
    <mergeCell ref="A7:C7"/>
    <mergeCell ref="B13:C13"/>
    <mergeCell ref="A14:A15"/>
    <mergeCell ref="B14:C15"/>
    <mergeCell ref="D14:D15"/>
    <mergeCell ref="B8:E8"/>
    <mergeCell ref="B9:E9"/>
    <mergeCell ref="B10:E10"/>
    <mergeCell ref="B11:D11"/>
  </mergeCells>
  <printOptions horizontalCentered="1"/>
  <pageMargins left="0.5" right="0.38" top="0.56999999999999995" bottom="0.48" header="0.38" footer="0.24"/>
  <pageSetup paperSize="9" fitToHeight="0" orientation="portrait" r:id="rId5"/>
  <headerFooter differentOddEven="1"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5C11E-EC61-4C07-945E-D12437A2A576}">
  <sheetPr>
    <tabColor indexed="53"/>
  </sheetPr>
  <dimension ref="A1:AT107"/>
  <sheetViews>
    <sheetView showGridLines="0" view="pageBreakPreview" topLeftCell="A7" zoomScale="115" zoomScaleSheetLayoutView="115" workbookViewId="0">
      <selection activeCell="F27" sqref="F27"/>
    </sheetView>
  </sheetViews>
  <sheetFormatPr defaultColWidth="9" defaultRowHeight="12.75"/>
  <cols>
    <col min="1" max="1" width="5.625" style="209" customWidth="1"/>
    <col min="2" max="2" width="44.625" style="210" customWidth="1"/>
    <col min="3" max="3" width="9.125" style="210" bestFit="1" customWidth="1"/>
    <col min="4" max="4" width="5.875" style="211" customWidth="1"/>
    <col min="5" max="5" width="9.625" style="211" customWidth="1"/>
    <col min="6" max="6" width="10.75" style="211" customWidth="1"/>
    <col min="7" max="7" width="11.75" style="211" customWidth="1"/>
    <col min="8" max="8" width="8.75" style="211" customWidth="1"/>
    <col min="9" max="9" width="14.625" style="211" customWidth="1"/>
    <col min="10" max="10" width="18.5" style="211" customWidth="1"/>
    <col min="11" max="11" width="37.375" style="211" customWidth="1"/>
    <col min="12" max="12" width="7.875" style="274" hidden="1" customWidth="1"/>
    <col min="13" max="13" width="16.5" style="228" hidden="1" customWidth="1"/>
    <col min="14" max="14" width="15" style="228" hidden="1" customWidth="1"/>
    <col min="15" max="15" width="14.625" style="228" hidden="1" customWidth="1"/>
    <col min="16" max="16" width="10.75" style="228" hidden="1" customWidth="1"/>
    <col min="17" max="17" width="5" style="228" hidden="1" customWidth="1"/>
    <col min="18" max="18" width="15.75" style="228" hidden="1" customWidth="1"/>
    <col min="19" max="19" width="7.125" style="198" hidden="1" customWidth="1"/>
    <col min="20" max="20" width="15.5" style="228" hidden="1" customWidth="1"/>
    <col min="21" max="21" width="15.75" style="228" hidden="1" customWidth="1"/>
    <col min="22" max="22" width="16.25" style="228" customWidth="1"/>
    <col min="23" max="42" width="9" style="230"/>
    <col min="43" max="16384" width="9" style="228"/>
  </cols>
  <sheetData>
    <row r="1" spans="1:46" s="198" customFormat="1" ht="18" customHeight="1">
      <c r="A1" s="192" t="str">
        <f>Basic!B2</f>
        <v>NR1/NT/W-MISC/DOM/I00/25/09788 
(RFX- 5002004636)</v>
      </c>
      <c r="B1" s="193"/>
      <c r="C1" s="193"/>
      <c r="D1" s="194"/>
      <c r="E1" s="194"/>
      <c r="F1" s="194"/>
      <c r="G1" s="194"/>
      <c r="H1" s="194"/>
      <c r="I1" s="194"/>
      <c r="J1" s="195"/>
      <c r="K1" s="196" t="s">
        <v>309</v>
      </c>
      <c r="L1" s="274"/>
      <c r="W1" s="197"/>
      <c r="X1" s="197"/>
      <c r="Y1" s="197"/>
      <c r="Z1" s="197"/>
      <c r="AA1" s="197"/>
      <c r="AB1" s="197"/>
      <c r="AC1" s="197"/>
      <c r="AD1" s="197"/>
      <c r="AE1" s="197"/>
      <c r="AF1" s="197"/>
      <c r="AG1" s="197"/>
      <c r="AH1" s="197"/>
      <c r="AI1" s="197"/>
      <c r="AJ1" s="197"/>
      <c r="AK1" s="197"/>
      <c r="AL1" s="197"/>
      <c r="AM1" s="197"/>
      <c r="AN1" s="197"/>
      <c r="AO1" s="197"/>
      <c r="AP1" s="197"/>
    </row>
    <row r="2" spans="1:46" s="198" customFormat="1" ht="15" customHeight="1">
      <c r="A2" s="199" t="str">
        <f>Basic!B1</f>
        <v>Civil and electrical AMC of residential colony, guest house, office building and switch yard etc at POWERGRID Hisar</v>
      </c>
      <c r="B2" s="200"/>
      <c r="C2" s="200"/>
      <c r="D2" s="201"/>
      <c r="E2" s="201"/>
      <c r="F2" s="201"/>
      <c r="G2" s="201"/>
      <c r="H2" s="201"/>
      <c r="I2" s="201"/>
      <c r="L2" s="275"/>
      <c r="W2" s="197"/>
      <c r="X2" s="197"/>
      <c r="Y2" s="197"/>
      <c r="Z2" s="197"/>
      <c r="AA2" s="197"/>
      <c r="AB2" s="197"/>
      <c r="AC2" s="197"/>
      <c r="AD2" s="197"/>
      <c r="AE2" s="197"/>
      <c r="AF2" s="197"/>
      <c r="AG2" s="197"/>
      <c r="AH2" s="197"/>
      <c r="AI2" s="197"/>
      <c r="AJ2" s="197"/>
      <c r="AK2" s="197"/>
      <c r="AL2" s="197"/>
      <c r="AM2" s="197"/>
      <c r="AN2" s="197"/>
      <c r="AO2" s="197"/>
      <c r="AP2" s="197"/>
    </row>
    <row r="3" spans="1:46" s="198" customFormat="1">
      <c r="A3" s="570"/>
      <c r="B3" s="570"/>
      <c r="C3" s="570"/>
      <c r="D3" s="570"/>
      <c r="E3" s="570"/>
      <c r="F3" s="570"/>
      <c r="G3" s="570"/>
      <c r="H3" s="570"/>
      <c r="I3" s="570"/>
      <c r="J3" s="570"/>
      <c r="K3" s="570"/>
      <c r="L3" s="276"/>
      <c r="M3" s="203"/>
      <c r="N3" s="204"/>
      <c r="O3" s="197"/>
      <c r="P3" s="197" t="s">
        <v>196</v>
      </c>
      <c r="Q3" s="197"/>
      <c r="R3" s="197">
        <f>IF(ISERROR(#REF!/('Sch-6A'!D14+'Sch-6A'!D16+'Sch-6A'!D18)),0,#REF!/( 'Sch-6A'!D14+'Sch-6A'!D16+'Sch-6A'!D18))</f>
        <v>0</v>
      </c>
      <c r="S3" s="197"/>
      <c r="T3" s="205"/>
      <c r="U3" s="206"/>
      <c r="V3" s="206"/>
      <c r="W3" s="206"/>
      <c r="X3" s="197"/>
      <c r="Y3" s="205"/>
      <c r="Z3" s="197"/>
      <c r="AA3" s="197"/>
      <c r="AB3" s="571"/>
      <c r="AC3" s="571"/>
      <c r="AD3" s="197"/>
      <c r="AE3" s="197"/>
      <c r="AF3" s="197"/>
      <c r="AG3" s="197"/>
      <c r="AH3" s="197"/>
      <c r="AI3" s="197"/>
      <c r="AJ3" s="197"/>
      <c r="AK3" s="197"/>
      <c r="AL3" s="197"/>
      <c r="AM3" s="197"/>
      <c r="AN3" s="197"/>
      <c r="AO3" s="197"/>
      <c r="AP3" s="197"/>
      <c r="AQ3" s="197"/>
      <c r="AR3" s="197"/>
      <c r="AS3" s="197"/>
      <c r="AT3" s="197"/>
    </row>
    <row r="4" spans="1:46" s="198" customFormat="1" ht="8.25" customHeight="1">
      <c r="A4" s="255"/>
      <c r="B4" s="255"/>
      <c r="C4" s="255"/>
      <c r="D4" s="255"/>
      <c r="E4" s="255"/>
      <c r="F4" s="255"/>
      <c r="G4" s="255"/>
      <c r="H4" s="255"/>
      <c r="I4" s="255"/>
      <c r="J4" s="255"/>
      <c r="K4" s="255"/>
      <c r="L4" s="276"/>
      <c r="M4" s="203"/>
      <c r="N4" s="204"/>
      <c r="O4" s="197"/>
      <c r="P4" s="197"/>
      <c r="Q4" s="197"/>
      <c r="R4" s="197"/>
      <c r="S4" s="197"/>
      <c r="T4" s="205"/>
      <c r="U4" s="206"/>
      <c r="V4" s="206"/>
      <c r="W4" s="206"/>
      <c r="X4" s="197"/>
      <c r="Y4" s="205"/>
      <c r="Z4" s="197"/>
      <c r="AA4" s="197"/>
      <c r="AB4" s="204"/>
      <c r="AC4" s="204"/>
      <c r="AD4" s="197"/>
      <c r="AE4" s="197"/>
      <c r="AF4" s="197"/>
      <c r="AG4" s="197"/>
      <c r="AH4" s="197"/>
      <c r="AI4" s="197"/>
      <c r="AJ4" s="197"/>
      <c r="AK4" s="197"/>
      <c r="AL4" s="197"/>
      <c r="AM4" s="197"/>
      <c r="AN4" s="197"/>
      <c r="AO4" s="197"/>
      <c r="AP4" s="197"/>
      <c r="AQ4" s="197"/>
      <c r="AR4" s="197"/>
      <c r="AS4" s="197"/>
      <c r="AT4" s="197"/>
    </row>
    <row r="5" spans="1:46" s="198" customFormat="1" ht="21.95" customHeight="1">
      <c r="A5" s="572" t="s">
        <v>250</v>
      </c>
      <c r="B5" s="572"/>
      <c r="C5" s="572"/>
      <c r="D5" s="572"/>
      <c r="E5" s="572"/>
      <c r="F5" s="572"/>
      <c r="G5" s="572"/>
      <c r="H5" s="572"/>
      <c r="I5" s="572"/>
      <c r="J5" s="572"/>
      <c r="K5" s="572"/>
      <c r="L5" s="277"/>
      <c r="P5" s="199" t="s">
        <v>197</v>
      </c>
      <c r="R5" s="208" t="e">
        <f>#REF!</f>
        <v>#REF!</v>
      </c>
      <c r="W5" s="197"/>
      <c r="X5" s="197"/>
      <c r="Y5" s="197"/>
      <c r="Z5" s="197"/>
      <c r="AA5" s="197"/>
      <c r="AB5" s="197"/>
      <c r="AC5" s="197"/>
      <c r="AD5" s="197"/>
      <c r="AE5" s="197"/>
      <c r="AF5" s="197"/>
      <c r="AG5" s="197"/>
      <c r="AH5" s="197"/>
      <c r="AI5" s="197"/>
      <c r="AJ5" s="197"/>
      <c r="AK5" s="197"/>
      <c r="AL5" s="197"/>
      <c r="AM5" s="197"/>
      <c r="AN5" s="197"/>
      <c r="AO5" s="197"/>
      <c r="AP5" s="197"/>
    </row>
    <row r="6" spans="1:46" s="198" customFormat="1" ht="15" customHeight="1">
      <c r="A6" s="209"/>
      <c r="B6" s="210"/>
      <c r="C6" s="210"/>
      <c r="D6" s="211"/>
      <c r="E6" s="211"/>
      <c r="F6" s="211"/>
      <c r="G6" s="211"/>
      <c r="H6" s="211"/>
      <c r="I6" s="211"/>
      <c r="J6" s="211"/>
      <c r="L6" s="275"/>
      <c r="P6" s="199" t="s">
        <v>198</v>
      </c>
      <c r="R6" s="208">
        <f>IF(ISERROR(#REF!/#REF!),0,#REF! /#REF!)</f>
        <v>0</v>
      </c>
      <c r="W6" s="197"/>
      <c r="X6" s="197"/>
      <c r="Y6" s="197"/>
      <c r="Z6" s="197"/>
      <c r="AA6" s="197"/>
      <c r="AB6" s="197"/>
      <c r="AC6" s="197"/>
      <c r="AD6" s="197"/>
      <c r="AE6" s="197"/>
      <c r="AF6" s="197"/>
      <c r="AG6" s="197"/>
      <c r="AH6" s="197"/>
      <c r="AI6" s="197"/>
      <c r="AJ6" s="197"/>
      <c r="AK6" s="197"/>
      <c r="AL6" s="197"/>
      <c r="AM6" s="197"/>
      <c r="AN6" s="197"/>
      <c r="AO6" s="197"/>
      <c r="AP6" s="197"/>
    </row>
    <row r="7" spans="1:46" s="198" customFormat="1" ht="18" customHeight="1">
      <c r="A7" s="212"/>
      <c r="B7" s="213"/>
      <c r="C7" s="213"/>
      <c r="D7" s="213"/>
      <c r="E7" s="213"/>
      <c r="F7" s="213"/>
      <c r="G7" s="213"/>
      <c r="H7" s="213"/>
      <c r="I7" s="213"/>
      <c r="J7" s="214" t="s">
        <v>220</v>
      </c>
      <c r="L7" s="278"/>
      <c r="P7" s="199" t="s">
        <v>200</v>
      </c>
      <c r="R7" s="208" t="e">
        <f>#REF!</f>
        <v>#REF!</v>
      </c>
      <c r="W7" s="197"/>
      <c r="X7" s="197"/>
      <c r="Y7" s="197"/>
      <c r="Z7" s="197"/>
      <c r="AA7" s="197"/>
      <c r="AB7" s="197"/>
      <c r="AC7" s="197"/>
      <c r="AD7" s="197"/>
      <c r="AE7" s="197"/>
      <c r="AF7" s="197"/>
      <c r="AG7" s="197"/>
      <c r="AH7" s="197"/>
      <c r="AI7" s="197"/>
      <c r="AJ7" s="197"/>
      <c r="AK7" s="197"/>
      <c r="AL7" s="197"/>
      <c r="AM7" s="197"/>
      <c r="AN7" s="197"/>
      <c r="AO7" s="197"/>
      <c r="AP7" s="197"/>
    </row>
    <row r="8" spans="1:46" s="198" customFormat="1" ht="16.5">
      <c r="A8" s="573" t="s">
        <v>306</v>
      </c>
      <c r="B8" s="573"/>
      <c r="C8" s="573"/>
      <c r="D8" s="573"/>
      <c r="E8" s="573"/>
      <c r="F8" s="254"/>
      <c r="G8" s="254"/>
      <c r="H8" s="254"/>
      <c r="I8" s="578" t="s">
        <v>253</v>
      </c>
      <c r="J8" s="578"/>
      <c r="K8" s="578"/>
      <c r="L8" s="285"/>
      <c r="P8" s="199" t="s">
        <v>199</v>
      </c>
      <c r="R8" s="208" t="e">
        <f>SUM(R3:R7)</f>
        <v>#REF!</v>
      </c>
      <c r="W8" s="197"/>
      <c r="X8" s="197"/>
      <c r="Y8" s="197"/>
      <c r="Z8" s="197"/>
      <c r="AA8" s="197"/>
      <c r="AB8" s="197"/>
      <c r="AC8" s="197"/>
      <c r="AD8" s="197"/>
      <c r="AE8" s="197"/>
      <c r="AF8" s="197"/>
      <c r="AG8" s="197"/>
      <c r="AH8" s="197"/>
      <c r="AI8" s="197"/>
      <c r="AJ8" s="197"/>
      <c r="AK8" s="197"/>
      <c r="AL8" s="197"/>
      <c r="AM8" s="197"/>
      <c r="AN8" s="197"/>
      <c r="AO8" s="197"/>
      <c r="AP8" s="197"/>
    </row>
    <row r="9" spans="1:46" s="198" customFormat="1" ht="18" customHeight="1">
      <c r="A9" s="212" t="s">
        <v>221</v>
      </c>
      <c r="B9" s="575" t="str">
        <f>IF('Names of Bidder'!D9=0, "",'Names of Bidder'!D9)</f>
        <v/>
      </c>
      <c r="C9" s="575"/>
      <c r="D9" s="575"/>
      <c r="E9" s="575"/>
      <c r="F9" s="253"/>
      <c r="G9" s="253"/>
      <c r="H9" s="253"/>
      <c r="I9" s="564" t="s">
        <v>324</v>
      </c>
      <c r="J9" s="564"/>
      <c r="K9" s="564"/>
      <c r="L9" s="564"/>
      <c r="W9" s="197"/>
      <c r="X9" s="197"/>
      <c r="Y9" s="197"/>
      <c r="Z9" s="197"/>
      <c r="AA9" s="197"/>
      <c r="AB9" s="197"/>
      <c r="AC9" s="197"/>
      <c r="AD9" s="197"/>
      <c r="AE9" s="197"/>
      <c r="AF9" s="197"/>
      <c r="AG9" s="197"/>
      <c r="AH9" s="197"/>
      <c r="AI9" s="197"/>
      <c r="AJ9" s="197"/>
      <c r="AK9" s="197"/>
      <c r="AL9" s="197"/>
      <c r="AM9" s="197"/>
      <c r="AN9" s="197"/>
      <c r="AO9" s="197"/>
      <c r="AP9" s="197"/>
    </row>
    <row r="10" spans="1:46" s="198" customFormat="1" ht="18" customHeight="1">
      <c r="A10" s="212" t="s">
        <v>222</v>
      </c>
      <c r="B10" s="575" t="str">
        <f>IF('Names of Bidder'!D10=0, "",'Names of Bidder'!D10)</f>
        <v/>
      </c>
      <c r="C10" s="575"/>
      <c r="D10" s="575"/>
      <c r="E10" s="575"/>
      <c r="F10" s="253"/>
      <c r="G10" s="253"/>
      <c r="H10" s="253"/>
      <c r="I10" s="564" t="s">
        <v>325</v>
      </c>
      <c r="J10" s="564"/>
      <c r="K10" s="564"/>
      <c r="L10" s="564"/>
      <c r="W10" s="197"/>
      <c r="X10" s="197"/>
      <c r="Y10" s="197"/>
      <c r="Z10" s="197"/>
      <c r="AA10" s="197"/>
      <c r="AB10" s="197"/>
      <c r="AC10" s="197"/>
      <c r="AD10" s="197"/>
      <c r="AE10" s="197"/>
      <c r="AF10" s="197"/>
      <c r="AG10" s="197"/>
      <c r="AH10" s="197"/>
      <c r="AI10" s="197"/>
      <c r="AJ10" s="197"/>
      <c r="AK10" s="197"/>
      <c r="AL10" s="197"/>
      <c r="AM10" s="197"/>
      <c r="AN10" s="197"/>
      <c r="AO10" s="197"/>
      <c r="AP10" s="197"/>
    </row>
    <row r="11" spans="1:46" s="198" customFormat="1" ht="18" customHeight="1">
      <c r="A11" s="213"/>
      <c r="B11" s="575" t="str">
        <f>IF('Names of Bidder'!D11=0, "",'Names of Bidder'!D11)</f>
        <v/>
      </c>
      <c r="C11" s="575"/>
      <c r="D11" s="575"/>
      <c r="E11" s="575"/>
      <c r="F11" s="253"/>
      <c r="G11" s="253"/>
      <c r="H11" s="253"/>
      <c r="I11" s="582" t="s">
        <v>326</v>
      </c>
      <c r="J11" s="582"/>
      <c r="K11" s="582"/>
      <c r="L11" s="582"/>
      <c r="P11" s="199" t="s">
        <v>171</v>
      </c>
      <c r="R11" s="208" t="e">
        <f>#REF!</f>
        <v>#REF!</v>
      </c>
      <c r="W11" s="197"/>
      <c r="X11" s="197"/>
      <c r="Y11" s="197"/>
      <c r="Z11" s="197"/>
      <c r="AA11" s="197"/>
      <c r="AB11" s="197"/>
      <c r="AC11" s="197"/>
      <c r="AD11" s="197"/>
      <c r="AE11" s="197"/>
      <c r="AF11" s="197"/>
      <c r="AG11" s="197"/>
      <c r="AH11" s="197"/>
      <c r="AI11" s="197"/>
      <c r="AJ11" s="197"/>
      <c r="AK11" s="197"/>
      <c r="AL11" s="197"/>
      <c r="AM11" s="197"/>
      <c r="AN11" s="197"/>
      <c r="AO11" s="197"/>
      <c r="AP11" s="197"/>
    </row>
    <row r="12" spans="1:46" s="198" customFormat="1" ht="18" customHeight="1">
      <c r="A12" s="213"/>
      <c r="B12" s="575" t="str">
        <f>IF('Names of Bidder'!D12=0, "",'Names of Bidder'!D12)</f>
        <v/>
      </c>
      <c r="C12" s="575"/>
      <c r="D12" s="575"/>
      <c r="E12" s="575"/>
      <c r="F12" s="253"/>
      <c r="G12" s="253"/>
      <c r="H12" s="253"/>
      <c r="I12" s="601" t="s">
        <v>327</v>
      </c>
      <c r="J12" s="601"/>
      <c r="K12" s="601"/>
      <c r="L12" s="286"/>
      <c r="P12" s="199"/>
      <c r="R12" s="208"/>
      <c r="W12" s="197"/>
      <c r="X12" s="197"/>
      <c r="Y12" s="197"/>
      <c r="Z12" s="197"/>
      <c r="AA12" s="197"/>
      <c r="AB12" s="197"/>
      <c r="AC12" s="197"/>
      <c r="AD12" s="197"/>
      <c r="AE12" s="197"/>
      <c r="AF12" s="197"/>
      <c r="AG12" s="197"/>
      <c r="AH12" s="197"/>
      <c r="AI12" s="197"/>
      <c r="AJ12" s="197"/>
      <c r="AK12" s="197"/>
      <c r="AL12" s="197"/>
      <c r="AM12" s="197"/>
      <c r="AN12" s="197"/>
      <c r="AO12" s="197"/>
      <c r="AP12" s="197"/>
    </row>
    <row r="13" spans="1:46" s="198" customFormat="1" ht="15.75">
      <c r="A13" s="289" t="s">
        <v>342</v>
      </c>
      <c r="B13" s="290"/>
      <c r="C13" s="253"/>
      <c r="D13" s="253"/>
      <c r="E13" s="253"/>
      <c r="F13" s="253"/>
      <c r="G13" s="253"/>
      <c r="H13" s="253"/>
      <c r="I13" s="253"/>
      <c r="J13" s="216"/>
      <c r="L13" s="279"/>
      <c r="P13" s="199"/>
      <c r="R13" s="208"/>
      <c r="W13" s="197"/>
      <c r="X13" s="197"/>
      <c r="Y13" s="197"/>
      <c r="Z13" s="197"/>
      <c r="AA13" s="197"/>
      <c r="AB13" s="197"/>
      <c r="AC13" s="197"/>
      <c r="AD13" s="197"/>
      <c r="AE13" s="197"/>
      <c r="AF13" s="197"/>
      <c r="AG13" s="197"/>
      <c r="AH13" s="197"/>
      <c r="AI13" s="197"/>
      <c r="AJ13" s="197"/>
      <c r="AK13" s="197"/>
      <c r="AL13" s="197"/>
      <c r="AM13" s="197"/>
      <c r="AN13" s="197"/>
      <c r="AO13" s="197"/>
      <c r="AP13" s="197"/>
    </row>
    <row r="14" spans="1:46" s="198" customFormat="1">
      <c r="A14" s="213"/>
      <c r="B14" s="212"/>
      <c r="C14" s="212"/>
      <c r="D14" s="212"/>
      <c r="E14" s="212"/>
      <c r="F14" s="212"/>
      <c r="G14" s="212"/>
      <c r="H14" s="212"/>
      <c r="I14" s="212"/>
      <c r="J14" s="212"/>
      <c r="K14" s="196" t="s">
        <v>170</v>
      </c>
      <c r="L14" s="279"/>
      <c r="Q14" s="576" t="s">
        <v>172</v>
      </c>
      <c r="R14" s="576"/>
      <c r="S14" s="201" t="s">
        <v>174</v>
      </c>
      <c r="T14" s="576" t="s">
        <v>173</v>
      </c>
      <c r="U14" s="576"/>
      <c r="W14" s="197"/>
      <c r="X14" s="197"/>
      <c r="Y14" s="197"/>
      <c r="Z14" s="197"/>
      <c r="AA14" s="197"/>
      <c r="AB14" s="197"/>
      <c r="AC14" s="197"/>
      <c r="AD14" s="197"/>
      <c r="AE14" s="197"/>
      <c r="AF14" s="197"/>
      <c r="AG14" s="197"/>
      <c r="AH14" s="197"/>
      <c r="AI14" s="197"/>
      <c r="AJ14" s="197"/>
      <c r="AK14" s="197"/>
      <c r="AL14" s="197"/>
      <c r="AM14" s="197"/>
      <c r="AN14" s="197"/>
      <c r="AO14" s="197"/>
      <c r="AP14" s="197"/>
    </row>
    <row r="15" spans="1:46" s="198" customFormat="1" ht="108" customHeight="1">
      <c r="A15" s="218" t="s">
        <v>203</v>
      </c>
      <c r="B15" s="218" t="s">
        <v>206</v>
      </c>
      <c r="C15" s="218" t="s">
        <v>312</v>
      </c>
      <c r="D15" s="219" t="s">
        <v>201</v>
      </c>
      <c r="E15" s="219" t="s">
        <v>202</v>
      </c>
      <c r="F15" s="220" t="s">
        <v>359</v>
      </c>
      <c r="G15" s="221" t="s">
        <v>279</v>
      </c>
      <c r="H15" s="220" t="s">
        <v>274</v>
      </c>
      <c r="I15" s="220" t="s">
        <v>277</v>
      </c>
      <c r="J15" s="222" t="s">
        <v>347</v>
      </c>
      <c r="K15" s="223" t="s">
        <v>285</v>
      </c>
      <c r="L15" s="280"/>
      <c r="Q15" s="224" t="s">
        <v>207</v>
      </c>
      <c r="R15" s="224" t="s">
        <v>223</v>
      </c>
      <c r="S15" s="201"/>
      <c r="T15" s="224" t="s">
        <v>207</v>
      </c>
      <c r="U15" s="224" t="s">
        <v>223</v>
      </c>
      <c r="W15" s="197"/>
      <c r="X15" s="197"/>
      <c r="Y15" s="197"/>
      <c r="Z15" s="197"/>
      <c r="AA15" s="197"/>
      <c r="AB15" s="197"/>
      <c r="AC15" s="197"/>
      <c r="AD15" s="197"/>
      <c r="AE15" s="197"/>
      <c r="AF15" s="197"/>
      <c r="AG15" s="197"/>
      <c r="AH15" s="197"/>
      <c r="AI15" s="197"/>
      <c r="AJ15" s="197"/>
      <c r="AK15" s="197"/>
      <c r="AL15" s="197"/>
      <c r="AM15" s="197"/>
      <c r="AN15" s="197"/>
      <c r="AO15" s="197"/>
      <c r="AP15" s="197"/>
    </row>
    <row r="16" spans="1:46" s="198" customFormat="1" ht="18" customHeight="1">
      <c r="A16" s="241">
        <v>1</v>
      </c>
      <c r="B16" s="241">
        <v>2</v>
      </c>
      <c r="C16" s="241"/>
      <c r="D16" s="241">
        <v>3</v>
      </c>
      <c r="E16" s="241">
        <v>4</v>
      </c>
      <c r="F16" s="220">
        <v>5</v>
      </c>
      <c r="G16" s="220">
        <v>6</v>
      </c>
      <c r="H16" s="220">
        <v>7</v>
      </c>
      <c r="I16" s="241">
        <v>8</v>
      </c>
      <c r="J16" s="242">
        <v>9</v>
      </c>
      <c r="K16" s="241" t="s">
        <v>275</v>
      </c>
      <c r="L16" s="281"/>
      <c r="N16" s="198">
        <f>Discount!L19</f>
        <v>0</v>
      </c>
      <c r="Q16" s="225">
        <v>5</v>
      </c>
      <c r="R16" s="225" t="s">
        <v>224</v>
      </c>
      <c r="S16" s="201"/>
      <c r="T16" s="225">
        <v>5</v>
      </c>
      <c r="U16" s="225" t="s">
        <v>224</v>
      </c>
      <c r="W16" s="197"/>
      <c r="X16" s="197"/>
      <c r="Y16" s="197"/>
      <c r="Z16" s="197"/>
      <c r="AA16" s="197"/>
      <c r="AB16" s="197"/>
      <c r="AC16" s="197"/>
      <c r="AD16" s="197"/>
      <c r="AE16" s="197"/>
      <c r="AF16" s="197"/>
      <c r="AG16" s="197"/>
      <c r="AH16" s="197"/>
      <c r="AI16" s="197"/>
      <c r="AJ16" s="197"/>
      <c r="AK16" s="197"/>
      <c r="AL16" s="197"/>
      <c r="AM16" s="197"/>
      <c r="AN16" s="197"/>
      <c r="AO16" s="197"/>
      <c r="AP16" s="197"/>
    </row>
    <row r="17" spans="1:42" s="198" customFormat="1" ht="20.25" customHeight="1">
      <c r="A17" s="291">
        <v>1</v>
      </c>
      <c r="B17" s="293" t="s">
        <v>343</v>
      </c>
      <c r="C17" s="244" t="s">
        <v>340</v>
      </c>
      <c r="D17" s="245" t="s">
        <v>341</v>
      </c>
      <c r="E17" s="292">
        <v>303</v>
      </c>
      <c r="F17" s="271">
        <v>995429</v>
      </c>
      <c r="G17" s="229"/>
      <c r="H17" s="263">
        <v>0.18</v>
      </c>
      <c r="I17" s="252"/>
      <c r="J17" s="368"/>
      <c r="K17" s="226" t="str">
        <f>IF(J17=0, "Included", IF(ISERROR(E17*J17), J17, E17*J17))</f>
        <v>Included</v>
      </c>
      <c r="L17" s="282">
        <f>IF(I17="",H17,I17)</f>
        <v>0.18</v>
      </c>
      <c r="M17" s="198" t="e">
        <f>L17*K17</f>
        <v>#VALUE!</v>
      </c>
      <c r="Q17" s="225"/>
      <c r="R17" s="225"/>
      <c r="S17" s="201"/>
      <c r="T17" s="225"/>
      <c r="U17" s="225"/>
      <c r="W17" s="197"/>
      <c r="X17" s="197"/>
      <c r="Y17" s="197"/>
      <c r="Z17" s="197"/>
      <c r="AA17" s="197"/>
      <c r="AB17" s="197"/>
      <c r="AC17" s="197"/>
      <c r="AD17" s="197"/>
      <c r="AE17" s="197"/>
      <c r="AF17" s="197"/>
      <c r="AG17" s="197"/>
      <c r="AH17" s="197"/>
      <c r="AI17" s="197"/>
      <c r="AJ17" s="197"/>
      <c r="AK17" s="197"/>
      <c r="AL17" s="197"/>
      <c r="AM17" s="197"/>
      <c r="AN17" s="197"/>
      <c r="AO17" s="197"/>
      <c r="AP17" s="197"/>
    </row>
    <row r="18" spans="1:42" s="227" customFormat="1" ht="16.5">
      <c r="A18" s="243">
        <v>2</v>
      </c>
      <c r="B18" s="294" t="s">
        <v>344</v>
      </c>
      <c r="C18" s="244" t="s">
        <v>340</v>
      </c>
      <c r="D18" s="292" t="s">
        <v>341</v>
      </c>
      <c r="E18" s="292">
        <v>273</v>
      </c>
      <c r="F18" s="271">
        <v>995429</v>
      </c>
      <c r="G18" s="229"/>
      <c r="H18" s="263">
        <v>0.18</v>
      </c>
      <c r="I18" s="252"/>
      <c r="J18" s="370"/>
      <c r="K18" s="226" t="str">
        <f>IF(J18=0, "Included", IF(ISERROR(E18*J18), J18, E18*J18))</f>
        <v>Included</v>
      </c>
      <c r="L18" s="282">
        <f>IF(I18="",H18,I18)</f>
        <v>0.18</v>
      </c>
      <c r="M18" s="198" t="e">
        <f>L18*K18</f>
        <v>#VALUE!</v>
      </c>
      <c r="N18" s="228"/>
    </row>
    <row r="19" spans="1:42" s="227" customFormat="1" ht="16.5">
      <c r="A19" s="243">
        <v>3</v>
      </c>
      <c r="B19" s="294" t="s">
        <v>345</v>
      </c>
      <c r="C19" s="244" t="s">
        <v>340</v>
      </c>
      <c r="D19" s="292" t="s">
        <v>341</v>
      </c>
      <c r="E19" s="292">
        <v>250</v>
      </c>
      <c r="F19" s="271">
        <v>995429</v>
      </c>
      <c r="G19" s="229"/>
      <c r="H19" s="263">
        <v>0.18</v>
      </c>
      <c r="I19" s="252"/>
      <c r="J19" s="370"/>
      <c r="K19" s="226" t="str">
        <f t="shared" ref="K19:K20" si="0">IF(J19=0, "Included", IF(ISERROR(E19*J19), J19, E19*J19))</f>
        <v>Included</v>
      </c>
      <c r="L19" s="282">
        <f>IF(I19="",H19,I19)</f>
        <v>0.18</v>
      </c>
      <c r="M19" s="198" t="e">
        <f>L19*K19</f>
        <v>#VALUE!</v>
      </c>
      <c r="N19" s="228"/>
    </row>
    <row r="20" spans="1:42" s="227" customFormat="1" ht="31.5">
      <c r="A20" s="243">
        <v>4</v>
      </c>
      <c r="B20" s="294" t="s">
        <v>358</v>
      </c>
      <c r="C20" s="244" t="s">
        <v>340</v>
      </c>
      <c r="D20" s="292" t="s">
        <v>360</v>
      </c>
      <c r="E20" s="292">
        <v>1</v>
      </c>
      <c r="F20" s="271">
        <v>998736</v>
      </c>
      <c r="G20" s="229"/>
      <c r="H20" s="263">
        <v>0.18</v>
      </c>
      <c r="I20" s="252"/>
      <c r="J20" s="368"/>
      <c r="K20" s="226" t="str">
        <f t="shared" si="0"/>
        <v>Included</v>
      </c>
      <c r="L20" s="282">
        <f>IF(I20="",H20,I20)</f>
        <v>0.18</v>
      </c>
      <c r="M20" s="198" t="e">
        <f>L20*K20</f>
        <v>#VALUE!</v>
      </c>
      <c r="N20" s="228"/>
    </row>
    <row r="21" spans="1:42">
      <c r="A21" s="246"/>
      <c r="B21" s="257" t="s">
        <v>349</v>
      </c>
      <c r="C21" s="257"/>
      <c r="D21" s="247"/>
      <c r="E21" s="248"/>
      <c r="F21" s="248"/>
      <c r="G21" s="248"/>
      <c r="H21" s="248"/>
      <c r="I21" s="248"/>
      <c r="J21" s="248"/>
      <c r="K21" s="297">
        <f>SUM(K17:K20)</f>
        <v>0</v>
      </c>
      <c r="L21" s="275"/>
      <c r="N21" s="228">
        <f t="shared" ref="N21:N22" si="1">J21*(1-$N$16)</f>
        <v>0</v>
      </c>
    </row>
    <row r="22" spans="1:42">
      <c r="A22" s="246"/>
      <c r="B22" s="257" t="s">
        <v>348</v>
      </c>
      <c r="C22" s="257"/>
      <c r="D22" s="247"/>
      <c r="E22" s="247"/>
      <c r="F22" s="249"/>
      <c r="G22" s="249"/>
      <c r="H22" s="249"/>
      <c r="I22" s="249"/>
      <c r="J22" s="248"/>
      <c r="K22" s="297" t="e">
        <f>M17+M18+M19+M20</f>
        <v>#VALUE!</v>
      </c>
      <c r="L22" s="275"/>
      <c r="N22" s="228">
        <f t="shared" si="1"/>
        <v>0</v>
      </c>
    </row>
    <row r="23" spans="1:42" ht="29.25" hidden="1" customHeight="1">
      <c r="A23" s="250"/>
      <c r="B23" s="257" t="s">
        <v>272</v>
      </c>
      <c r="C23" s="257"/>
      <c r="D23" s="251"/>
      <c r="E23" s="251"/>
      <c r="F23" s="251"/>
      <c r="G23" s="251"/>
      <c r="H23" s="251"/>
      <c r="I23" s="251"/>
      <c r="J23" s="251"/>
      <c r="K23" s="299"/>
    </row>
    <row r="24" spans="1:42">
      <c r="A24" s="250"/>
      <c r="B24" s="257" t="s">
        <v>346</v>
      </c>
      <c r="C24" s="257"/>
      <c r="D24" s="251"/>
      <c r="E24" s="251"/>
      <c r="F24" s="251"/>
      <c r="G24" s="251"/>
      <c r="H24" s="251"/>
      <c r="I24" s="251"/>
      <c r="J24" s="251"/>
      <c r="K24" s="298" t="e">
        <f>K21+K22</f>
        <v>#VALUE!</v>
      </c>
    </row>
    <row r="25" spans="1:42" ht="27.95" customHeight="1"/>
    <row r="26" spans="1:42" ht="27.95" customHeight="1">
      <c r="A26" s="231" t="s">
        <v>225</v>
      </c>
      <c r="B26" s="232" t="str">
        <f>'Names of Bidder'!D24&amp;"-"&amp;'Names of Bidder'!E24&amp;"-"&amp;'Names of Bidder'!F24</f>
        <v>--</v>
      </c>
      <c r="C26" s="232"/>
      <c r="D26" s="233"/>
      <c r="E26" s="234"/>
      <c r="F26" s="234"/>
      <c r="G26" s="234"/>
      <c r="H26" s="234"/>
      <c r="I26" s="234"/>
      <c r="J26" s="198"/>
      <c r="K26" s="198"/>
    </row>
    <row r="27" spans="1:42" ht="27.95" customHeight="1">
      <c r="A27" s="231" t="s">
        <v>226</v>
      </c>
      <c r="B27" s="232">
        <f>'Names of Bidder'!D25</f>
        <v>0</v>
      </c>
      <c r="C27" s="232"/>
      <c r="D27" s="198"/>
      <c r="F27" s="234"/>
      <c r="G27" s="234"/>
      <c r="H27" s="234"/>
      <c r="I27" s="234" t="s">
        <v>227</v>
      </c>
      <c r="J27" s="235">
        <f>'Names of Bidder'!D21</f>
        <v>0</v>
      </c>
      <c r="K27" s="198"/>
    </row>
    <row r="28" spans="1:42" ht="27.95" customHeight="1">
      <c r="A28" s="236"/>
      <c r="B28" s="237"/>
      <c r="C28" s="237"/>
      <c r="D28" s="217"/>
      <c r="F28" s="234"/>
      <c r="G28" s="234"/>
      <c r="H28" s="234"/>
      <c r="I28" s="234" t="s">
        <v>228</v>
      </c>
      <c r="J28" s="235">
        <f>'Names of Bidder'!D22</f>
        <v>0</v>
      </c>
      <c r="K28" s="217"/>
    </row>
    <row r="29" spans="1:42" ht="27.95" customHeight="1">
      <c r="A29" s="231"/>
      <c r="B29" s="232"/>
      <c r="C29" s="232"/>
      <c r="D29" s="233"/>
      <c r="E29" s="234"/>
      <c r="F29" s="234"/>
      <c r="G29" s="234"/>
      <c r="H29" s="234"/>
      <c r="I29" s="234"/>
      <c r="J29" s="198"/>
      <c r="K29" s="198"/>
    </row>
    <row r="67" spans="1:46" s="274" customFormat="1">
      <c r="A67" s="238"/>
      <c r="B67" s="238"/>
      <c r="C67" s="238"/>
      <c r="D67" s="238"/>
      <c r="E67" s="238"/>
      <c r="F67" s="238"/>
      <c r="G67" s="238"/>
      <c r="H67" s="238"/>
      <c r="I67" s="238"/>
      <c r="J67" s="238"/>
      <c r="K67" s="238"/>
      <c r="M67" s="228"/>
      <c r="N67" s="228"/>
      <c r="O67" s="228"/>
      <c r="P67" s="228"/>
      <c r="Q67" s="228"/>
      <c r="R67" s="228"/>
      <c r="S67" s="198"/>
      <c r="T67" s="228"/>
      <c r="U67" s="228"/>
      <c r="V67" s="228"/>
      <c r="W67" s="230"/>
      <c r="X67" s="230"/>
      <c r="Y67" s="230"/>
      <c r="Z67" s="230"/>
      <c r="AA67" s="230"/>
      <c r="AB67" s="230"/>
      <c r="AC67" s="230"/>
      <c r="AD67" s="230"/>
      <c r="AE67" s="230"/>
      <c r="AF67" s="230"/>
      <c r="AG67" s="230"/>
      <c r="AH67" s="230"/>
      <c r="AI67" s="230"/>
      <c r="AJ67" s="230"/>
      <c r="AK67" s="230"/>
      <c r="AL67" s="230"/>
      <c r="AM67" s="230"/>
      <c r="AN67" s="230"/>
      <c r="AO67" s="230"/>
      <c r="AP67" s="230"/>
      <c r="AQ67" s="228"/>
      <c r="AR67" s="228"/>
      <c r="AS67" s="228"/>
      <c r="AT67" s="228"/>
    </row>
    <row r="68" spans="1:46" s="274" customFormat="1">
      <c r="A68" s="238"/>
      <c r="B68" s="238"/>
      <c r="C68" s="238"/>
      <c r="D68" s="238"/>
      <c r="E68" s="238"/>
      <c r="F68" s="238"/>
      <c r="G68" s="238"/>
      <c r="H68" s="238"/>
      <c r="I68" s="238"/>
      <c r="J68" s="238"/>
      <c r="K68" s="238"/>
      <c r="M68" s="228"/>
      <c r="N68" s="228"/>
      <c r="O68" s="228"/>
      <c r="P68" s="228"/>
      <c r="Q68" s="228"/>
      <c r="R68" s="228"/>
      <c r="S68" s="198"/>
      <c r="T68" s="228"/>
      <c r="U68" s="228"/>
      <c r="V68" s="228"/>
      <c r="W68" s="230"/>
      <c r="X68" s="230"/>
      <c r="Y68" s="230"/>
      <c r="Z68" s="230"/>
      <c r="AA68" s="230"/>
      <c r="AB68" s="230"/>
      <c r="AC68" s="230"/>
      <c r="AD68" s="230"/>
      <c r="AE68" s="230"/>
      <c r="AF68" s="230"/>
      <c r="AG68" s="230"/>
      <c r="AH68" s="230"/>
      <c r="AI68" s="230"/>
      <c r="AJ68" s="230"/>
      <c r="AK68" s="230"/>
      <c r="AL68" s="230"/>
      <c r="AM68" s="230"/>
      <c r="AN68" s="230"/>
      <c r="AO68" s="230"/>
      <c r="AP68" s="230"/>
      <c r="AQ68" s="228"/>
      <c r="AR68" s="228"/>
      <c r="AS68" s="228"/>
      <c r="AT68" s="228"/>
    </row>
    <row r="69" spans="1:46" s="274" customFormat="1">
      <c r="A69" s="238"/>
      <c r="B69" s="238"/>
      <c r="C69" s="238"/>
      <c r="D69" s="238"/>
      <c r="E69" s="238"/>
      <c r="F69" s="238"/>
      <c r="G69" s="238"/>
      <c r="H69" s="238"/>
      <c r="I69" s="238"/>
      <c r="J69" s="238"/>
      <c r="K69" s="238"/>
      <c r="M69" s="228"/>
      <c r="N69" s="228"/>
      <c r="O69" s="228"/>
      <c r="P69" s="228"/>
      <c r="Q69" s="228"/>
      <c r="R69" s="228"/>
      <c r="S69" s="198"/>
      <c r="T69" s="228"/>
      <c r="U69" s="228"/>
      <c r="V69" s="228"/>
      <c r="W69" s="230"/>
      <c r="X69" s="230"/>
      <c r="Y69" s="230"/>
      <c r="Z69" s="230"/>
      <c r="AA69" s="230"/>
      <c r="AB69" s="230"/>
      <c r="AC69" s="230"/>
      <c r="AD69" s="230"/>
      <c r="AE69" s="230"/>
      <c r="AF69" s="230"/>
      <c r="AG69" s="230"/>
      <c r="AH69" s="230"/>
      <c r="AI69" s="230"/>
      <c r="AJ69" s="230"/>
      <c r="AK69" s="230"/>
      <c r="AL69" s="230"/>
      <c r="AM69" s="230"/>
      <c r="AN69" s="230"/>
      <c r="AO69" s="230"/>
      <c r="AP69" s="230"/>
      <c r="AQ69" s="228"/>
      <c r="AR69" s="228"/>
      <c r="AS69" s="228"/>
      <c r="AT69" s="228"/>
    </row>
    <row r="70" spans="1:46" s="274" customFormat="1">
      <c r="A70" s="238"/>
      <c r="B70" s="238"/>
      <c r="C70" s="238"/>
      <c r="D70" s="238"/>
      <c r="E70" s="238"/>
      <c r="F70" s="238"/>
      <c r="G70" s="238"/>
      <c r="H70" s="238"/>
      <c r="I70" s="238"/>
      <c r="J70" s="238"/>
      <c r="K70" s="238"/>
      <c r="M70" s="228"/>
      <c r="N70" s="228"/>
      <c r="O70" s="228"/>
      <c r="P70" s="228"/>
      <c r="Q70" s="228"/>
      <c r="R70" s="228"/>
      <c r="S70" s="198"/>
      <c r="T70" s="228"/>
      <c r="U70" s="228"/>
      <c r="V70" s="228"/>
      <c r="W70" s="230"/>
      <c r="X70" s="230"/>
      <c r="Y70" s="230"/>
      <c r="Z70" s="230"/>
      <c r="AA70" s="230"/>
      <c r="AB70" s="230"/>
      <c r="AC70" s="230"/>
      <c r="AD70" s="230"/>
      <c r="AE70" s="230"/>
      <c r="AF70" s="230"/>
      <c r="AG70" s="230"/>
      <c r="AH70" s="230"/>
      <c r="AI70" s="230"/>
      <c r="AJ70" s="230"/>
      <c r="AK70" s="230"/>
      <c r="AL70" s="230"/>
      <c r="AM70" s="230"/>
      <c r="AN70" s="230"/>
      <c r="AO70" s="230"/>
      <c r="AP70" s="230"/>
      <c r="AQ70" s="228"/>
      <c r="AR70" s="228"/>
      <c r="AS70" s="228"/>
      <c r="AT70" s="228"/>
    </row>
    <row r="71" spans="1:46" s="274" customFormat="1">
      <c r="A71" s="238"/>
      <c r="B71" s="238"/>
      <c r="C71" s="238"/>
      <c r="D71" s="238"/>
      <c r="E71" s="238"/>
      <c r="F71" s="238"/>
      <c r="G71" s="238"/>
      <c r="H71" s="238"/>
      <c r="I71" s="238"/>
      <c r="J71" s="238"/>
      <c r="K71" s="238"/>
      <c r="M71" s="228"/>
      <c r="N71" s="228"/>
      <c r="O71" s="228"/>
      <c r="P71" s="228"/>
      <c r="Q71" s="228"/>
      <c r="R71" s="228"/>
      <c r="S71" s="198"/>
      <c r="T71" s="228"/>
      <c r="U71" s="228"/>
      <c r="V71" s="228"/>
      <c r="W71" s="230"/>
      <c r="X71" s="230"/>
      <c r="Y71" s="230"/>
      <c r="Z71" s="230"/>
      <c r="AA71" s="230"/>
      <c r="AB71" s="230"/>
      <c r="AC71" s="230"/>
      <c r="AD71" s="230"/>
      <c r="AE71" s="230"/>
      <c r="AF71" s="230"/>
      <c r="AG71" s="230"/>
      <c r="AH71" s="230"/>
      <c r="AI71" s="230"/>
      <c r="AJ71" s="230"/>
      <c r="AK71" s="230"/>
      <c r="AL71" s="230"/>
      <c r="AM71" s="230"/>
      <c r="AN71" s="230"/>
      <c r="AO71" s="230"/>
      <c r="AP71" s="230"/>
      <c r="AQ71" s="228"/>
      <c r="AR71" s="228"/>
      <c r="AS71" s="228"/>
      <c r="AT71" s="228"/>
    </row>
    <row r="72" spans="1:46" s="274" customFormat="1">
      <c r="A72" s="238"/>
      <c r="B72" s="238"/>
      <c r="C72" s="238"/>
      <c r="D72" s="238"/>
      <c r="E72" s="238"/>
      <c r="F72" s="238"/>
      <c r="G72" s="238"/>
      <c r="H72" s="238"/>
      <c r="I72" s="238"/>
      <c r="J72" s="238"/>
      <c r="K72" s="238"/>
      <c r="M72" s="228"/>
      <c r="N72" s="228"/>
      <c r="O72" s="228"/>
      <c r="P72" s="228"/>
      <c r="Q72" s="228"/>
      <c r="R72" s="228"/>
      <c r="S72" s="198"/>
      <c r="T72" s="228"/>
      <c r="U72" s="228"/>
      <c r="V72" s="228"/>
      <c r="W72" s="230"/>
      <c r="X72" s="230"/>
      <c r="Y72" s="230"/>
      <c r="Z72" s="230"/>
      <c r="AA72" s="230"/>
      <c r="AB72" s="230"/>
      <c r="AC72" s="230"/>
      <c r="AD72" s="230"/>
      <c r="AE72" s="230"/>
      <c r="AF72" s="230"/>
      <c r="AG72" s="230"/>
      <c r="AH72" s="230"/>
      <c r="AI72" s="230"/>
      <c r="AJ72" s="230"/>
      <c r="AK72" s="230"/>
      <c r="AL72" s="230"/>
      <c r="AM72" s="230"/>
      <c r="AN72" s="230"/>
      <c r="AO72" s="230"/>
      <c r="AP72" s="230"/>
      <c r="AQ72" s="228"/>
      <c r="AR72" s="228"/>
      <c r="AS72" s="228"/>
      <c r="AT72" s="228"/>
    </row>
    <row r="73" spans="1:46" s="274" customFormat="1">
      <c r="A73" s="238"/>
      <c r="B73" s="238"/>
      <c r="C73" s="238"/>
      <c r="D73" s="238"/>
      <c r="E73" s="238"/>
      <c r="F73" s="238"/>
      <c r="G73" s="238"/>
      <c r="H73" s="238"/>
      <c r="I73" s="238"/>
      <c r="J73" s="238"/>
      <c r="K73" s="238"/>
      <c r="M73" s="228"/>
      <c r="N73" s="228"/>
      <c r="O73" s="228"/>
      <c r="P73" s="228"/>
      <c r="Q73" s="228"/>
      <c r="R73" s="228"/>
      <c r="S73" s="198"/>
      <c r="T73" s="228"/>
      <c r="U73" s="228"/>
      <c r="V73" s="228"/>
      <c r="W73" s="230"/>
      <c r="X73" s="230"/>
      <c r="Y73" s="230"/>
      <c r="Z73" s="230"/>
      <c r="AA73" s="230"/>
      <c r="AB73" s="230"/>
      <c r="AC73" s="230"/>
      <c r="AD73" s="230"/>
      <c r="AE73" s="230"/>
      <c r="AF73" s="230"/>
      <c r="AG73" s="230"/>
      <c r="AH73" s="230"/>
      <c r="AI73" s="230"/>
      <c r="AJ73" s="230"/>
      <c r="AK73" s="230"/>
      <c r="AL73" s="230"/>
      <c r="AM73" s="230"/>
      <c r="AN73" s="230"/>
      <c r="AO73" s="230"/>
      <c r="AP73" s="230"/>
      <c r="AQ73" s="228"/>
      <c r="AR73" s="228"/>
      <c r="AS73" s="228"/>
      <c r="AT73" s="228"/>
    </row>
    <row r="74" spans="1:46" s="274" customFormat="1">
      <c r="A74" s="238"/>
      <c r="B74" s="238"/>
      <c r="C74" s="238"/>
      <c r="D74" s="238"/>
      <c r="E74" s="238"/>
      <c r="F74" s="238"/>
      <c r="G74" s="238"/>
      <c r="H74" s="238"/>
      <c r="I74" s="238"/>
      <c r="J74" s="238"/>
      <c r="K74" s="238"/>
      <c r="M74" s="228"/>
      <c r="N74" s="228"/>
      <c r="O74" s="228"/>
      <c r="P74" s="228"/>
      <c r="Q74" s="228"/>
      <c r="R74" s="228"/>
      <c r="S74" s="198"/>
      <c r="T74" s="228"/>
      <c r="U74" s="228"/>
      <c r="V74" s="228"/>
      <c r="W74" s="230"/>
      <c r="X74" s="230"/>
      <c r="Y74" s="230"/>
      <c r="Z74" s="230"/>
      <c r="AA74" s="230"/>
      <c r="AB74" s="230"/>
      <c r="AC74" s="230"/>
      <c r="AD74" s="230"/>
      <c r="AE74" s="230"/>
      <c r="AF74" s="230"/>
      <c r="AG74" s="230"/>
      <c r="AH74" s="230"/>
      <c r="AI74" s="230"/>
      <c r="AJ74" s="230"/>
      <c r="AK74" s="230"/>
      <c r="AL74" s="230"/>
      <c r="AM74" s="230"/>
      <c r="AN74" s="230"/>
      <c r="AO74" s="230"/>
      <c r="AP74" s="230"/>
      <c r="AQ74" s="228"/>
      <c r="AR74" s="228"/>
      <c r="AS74" s="228"/>
      <c r="AT74" s="228"/>
    </row>
    <row r="75" spans="1:46" s="274" customFormat="1">
      <c r="A75" s="238"/>
      <c r="B75" s="238"/>
      <c r="C75" s="238"/>
      <c r="D75" s="238"/>
      <c r="E75" s="238"/>
      <c r="F75" s="238"/>
      <c r="G75" s="238"/>
      <c r="H75" s="238"/>
      <c r="I75" s="238"/>
      <c r="J75" s="238"/>
      <c r="K75" s="238"/>
      <c r="M75" s="228"/>
      <c r="N75" s="228"/>
      <c r="O75" s="228"/>
      <c r="P75" s="228"/>
      <c r="Q75" s="228"/>
      <c r="R75" s="228"/>
      <c r="S75" s="198"/>
      <c r="T75" s="228"/>
      <c r="U75" s="228"/>
      <c r="V75" s="228"/>
      <c r="W75" s="230"/>
      <c r="X75" s="230"/>
      <c r="Y75" s="230"/>
      <c r="Z75" s="230"/>
      <c r="AA75" s="230"/>
      <c r="AB75" s="230"/>
      <c r="AC75" s="230"/>
      <c r="AD75" s="230"/>
      <c r="AE75" s="230"/>
      <c r="AF75" s="230"/>
      <c r="AG75" s="230"/>
      <c r="AH75" s="230"/>
      <c r="AI75" s="230"/>
      <c r="AJ75" s="230"/>
      <c r="AK75" s="230"/>
      <c r="AL75" s="230"/>
      <c r="AM75" s="230"/>
      <c r="AN75" s="230"/>
      <c r="AO75" s="230"/>
      <c r="AP75" s="230"/>
      <c r="AQ75" s="228"/>
      <c r="AR75" s="228"/>
      <c r="AS75" s="228"/>
      <c r="AT75" s="228"/>
    </row>
    <row r="76" spans="1:46" s="274" customFormat="1">
      <c r="A76" s="238"/>
      <c r="B76" s="238"/>
      <c r="C76" s="238"/>
      <c r="D76" s="238"/>
      <c r="E76" s="238"/>
      <c r="F76" s="238"/>
      <c r="G76" s="238"/>
      <c r="H76" s="238"/>
      <c r="I76" s="238"/>
      <c r="J76" s="238"/>
      <c r="K76" s="238"/>
      <c r="M76" s="228"/>
      <c r="N76" s="228"/>
      <c r="O76" s="228"/>
      <c r="P76" s="228"/>
      <c r="Q76" s="228"/>
      <c r="R76" s="228"/>
      <c r="S76" s="198"/>
      <c r="T76" s="228"/>
      <c r="U76" s="228"/>
      <c r="V76" s="228"/>
      <c r="W76" s="230"/>
      <c r="X76" s="230"/>
      <c r="Y76" s="230"/>
      <c r="Z76" s="230"/>
      <c r="AA76" s="230"/>
      <c r="AB76" s="230"/>
      <c r="AC76" s="230"/>
      <c r="AD76" s="230"/>
      <c r="AE76" s="230"/>
      <c r="AF76" s="230"/>
      <c r="AG76" s="230"/>
      <c r="AH76" s="230"/>
      <c r="AI76" s="230"/>
      <c r="AJ76" s="230"/>
      <c r="AK76" s="230"/>
      <c r="AL76" s="230"/>
      <c r="AM76" s="230"/>
      <c r="AN76" s="230"/>
      <c r="AO76" s="230"/>
      <c r="AP76" s="230"/>
      <c r="AQ76" s="228"/>
      <c r="AR76" s="228"/>
      <c r="AS76" s="228"/>
      <c r="AT76" s="228"/>
    </row>
    <row r="77" spans="1:46" s="274" customFormat="1">
      <c r="A77" s="238"/>
      <c r="B77" s="238"/>
      <c r="C77" s="238"/>
      <c r="D77" s="238"/>
      <c r="E77" s="238"/>
      <c r="F77" s="238"/>
      <c r="G77" s="238"/>
      <c r="H77" s="238"/>
      <c r="I77" s="238"/>
      <c r="J77" s="238"/>
      <c r="K77" s="238"/>
      <c r="M77" s="228"/>
      <c r="N77" s="228"/>
      <c r="O77" s="228"/>
      <c r="P77" s="228"/>
      <c r="Q77" s="228"/>
      <c r="R77" s="228"/>
      <c r="S77" s="198"/>
      <c r="T77" s="228"/>
      <c r="U77" s="228"/>
      <c r="V77" s="228"/>
      <c r="W77" s="230"/>
      <c r="X77" s="230"/>
      <c r="Y77" s="230"/>
      <c r="Z77" s="230"/>
      <c r="AA77" s="230"/>
      <c r="AB77" s="230"/>
      <c r="AC77" s="230"/>
      <c r="AD77" s="230"/>
      <c r="AE77" s="230"/>
      <c r="AF77" s="230"/>
      <c r="AG77" s="230"/>
      <c r="AH77" s="230"/>
      <c r="AI77" s="230"/>
      <c r="AJ77" s="230"/>
      <c r="AK77" s="230"/>
      <c r="AL77" s="230"/>
      <c r="AM77" s="230"/>
      <c r="AN77" s="230"/>
      <c r="AO77" s="230"/>
      <c r="AP77" s="230"/>
      <c r="AQ77" s="228"/>
      <c r="AR77" s="228"/>
      <c r="AS77" s="228"/>
      <c r="AT77" s="228"/>
    </row>
    <row r="78" spans="1:46" s="274" customFormat="1">
      <c r="A78" s="238"/>
      <c r="B78" s="238"/>
      <c r="C78" s="238"/>
      <c r="D78" s="238"/>
      <c r="E78" s="238"/>
      <c r="F78" s="238"/>
      <c r="G78" s="238"/>
      <c r="H78" s="238"/>
      <c r="I78" s="238"/>
      <c r="J78" s="238"/>
      <c r="K78" s="238"/>
      <c r="M78" s="228"/>
      <c r="N78" s="228"/>
      <c r="O78" s="228"/>
      <c r="P78" s="228"/>
      <c r="Q78" s="228"/>
      <c r="R78" s="228"/>
      <c r="S78" s="198"/>
      <c r="T78" s="228"/>
      <c r="U78" s="228"/>
      <c r="V78" s="228"/>
      <c r="W78" s="230"/>
      <c r="X78" s="230"/>
      <c r="Y78" s="230"/>
      <c r="Z78" s="230"/>
      <c r="AA78" s="230"/>
      <c r="AB78" s="230"/>
      <c r="AC78" s="230"/>
      <c r="AD78" s="230"/>
      <c r="AE78" s="230"/>
      <c r="AF78" s="230"/>
      <c r="AG78" s="230"/>
      <c r="AH78" s="230"/>
      <c r="AI78" s="230"/>
      <c r="AJ78" s="230"/>
      <c r="AK78" s="230"/>
      <c r="AL78" s="230"/>
      <c r="AM78" s="230"/>
      <c r="AN78" s="230"/>
      <c r="AO78" s="230"/>
      <c r="AP78" s="230"/>
      <c r="AQ78" s="228"/>
      <c r="AR78" s="228"/>
      <c r="AS78" s="228"/>
      <c r="AT78" s="228"/>
    </row>
    <row r="79" spans="1:46" s="274" customFormat="1">
      <c r="A79" s="238"/>
      <c r="B79" s="238"/>
      <c r="C79" s="238"/>
      <c r="D79" s="238"/>
      <c r="E79" s="238"/>
      <c r="F79" s="238"/>
      <c r="G79" s="238"/>
      <c r="H79" s="238"/>
      <c r="I79" s="238"/>
      <c r="J79" s="238"/>
      <c r="K79" s="238"/>
      <c r="M79" s="228"/>
      <c r="N79" s="228"/>
      <c r="O79" s="228"/>
      <c r="P79" s="228"/>
      <c r="Q79" s="228"/>
      <c r="R79" s="228"/>
      <c r="S79" s="198"/>
      <c r="T79" s="228"/>
      <c r="U79" s="228"/>
      <c r="V79" s="228"/>
      <c r="W79" s="230"/>
      <c r="X79" s="230"/>
      <c r="Y79" s="230"/>
      <c r="Z79" s="230"/>
      <c r="AA79" s="230"/>
      <c r="AB79" s="230"/>
      <c r="AC79" s="230"/>
      <c r="AD79" s="230"/>
      <c r="AE79" s="230"/>
      <c r="AF79" s="230"/>
      <c r="AG79" s="230"/>
      <c r="AH79" s="230"/>
      <c r="AI79" s="230"/>
      <c r="AJ79" s="230"/>
      <c r="AK79" s="230"/>
      <c r="AL79" s="230"/>
      <c r="AM79" s="230"/>
      <c r="AN79" s="230"/>
      <c r="AO79" s="230"/>
      <c r="AP79" s="230"/>
      <c r="AQ79" s="228"/>
      <c r="AR79" s="228"/>
      <c r="AS79" s="228"/>
      <c r="AT79" s="228"/>
    </row>
    <row r="80" spans="1:46" s="274" customFormat="1">
      <c r="A80" s="238"/>
      <c r="B80" s="238"/>
      <c r="C80" s="238"/>
      <c r="D80" s="238"/>
      <c r="E80" s="238"/>
      <c r="F80" s="238"/>
      <c r="G80" s="238"/>
      <c r="H80" s="238"/>
      <c r="I80" s="238"/>
      <c r="J80" s="238"/>
      <c r="K80" s="238"/>
      <c r="M80" s="228"/>
      <c r="N80" s="228"/>
      <c r="O80" s="228"/>
      <c r="P80" s="228"/>
      <c r="Q80" s="228"/>
      <c r="R80" s="228"/>
      <c r="S80" s="198"/>
      <c r="T80" s="228"/>
      <c r="U80" s="228"/>
      <c r="V80" s="228"/>
      <c r="W80" s="230"/>
      <c r="X80" s="230"/>
      <c r="Y80" s="230"/>
      <c r="Z80" s="230"/>
      <c r="AA80" s="230"/>
      <c r="AB80" s="230"/>
      <c r="AC80" s="230"/>
      <c r="AD80" s="230"/>
      <c r="AE80" s="230"/>
      <c r="AF80" s="230"/>
      <c r="AG80" s="230"/>
      <c r="AH80" s="230"/>
      <c r="AI80" s="230"/>
      <c r="AJ80" s="230"/>
      <c r="AK80" s="230"/>
      <c r="AL80" s="230"/>
      <c r="AM80" s="230"/>
      <c r="AN80" s="230"/>
      <c r="AO80" s="230"/>
      <c r="AP80" s="230"/>
      <c r="AQ80" s="228"/>
      <c r="AR80" s="228"/>
      <c r="AS80" s="228"/>
      <c r="AT80" s="228"/>
    </row>
    <row r="81" spans="1:46" s="274" customFormat="1">
      <c r="A81" s="238"/>
      <c r="B81" s="238"/>
      <c r="C81" s="238"/>
      <c r="D81" s="238"/>
      <c r="E81" s="238"/>
      <c r="F81" s="238"/>
      <c r="G81" s="238"/>
      <c r="H81" s="238"/>
      <c r="I81" s="238"/>
      <c r="J81" s="238"/>
      <c r="K81" s="238"/>
      <c r="M81" s="228"/>
      <c r="N81" s="228"/>
      <c r="O81" s="228"/>
      <c r="P81" s="228"/>
      <c r="Q81" s="228"/>
      <c r="R81" s="228"/>
      <c r="S81" s="198"/>
      <c r="T81" s="228"/>
      <c r="U81" s="228"/>
      <c r="V81" s="228"/>
      <c r="W81" s="230"/>
      <c r="X81" s="230"/>
      <c r="Y81" s="230"/>
      <c r="Z81" s="230"/>
      <c r="AA81" s="230"/>
      <c r="AB81" s="230"/>
      <c r="AC81" s="230"/>
      <c r="AD81" s="230"/>
      <c r="AE81" s="230"/>
      <c r="AF81" s="230"/>
      <c r="AG81" s="230"/>
      <c r="AH81" s="230"/>
      <c r="AI81" s="230"/>
      <c r="AJ81" s="230"/>
      <c r="AK81" s="230"/>
      <c r="AL81" s="230"/>
      <c r="AM81" s="230"/>
      <c r="AN81" s="230"/>
      <c r="AO81" s="230"/>
      <c r="AP81" s="230"/>
      <c r="AQ81" s="228"/>
      <c r="AR81" s="228"/>
      <c r="AS81" s="228"/>
      <c r="AT81" s="228"/>
    </row>
    <row r="82" spans="1:46" s="274" customFormat="1">
      <c r="A82" s="238"/>
      <c r="B82" s="238"/>
      <c r="C82" s="238"/>
      <c r="D82" s="238"/>
      <c r="E82" s="238"/>
      <c r="F82" s="238"/>
      <c r="G82" s="238"/>
      <c r="H82" s="238"/>
      <c r="I82" s="238"/>
      <c r="J82" s="238"/>
      <c r="K82" s="238"/>
      <c r="M82" s="228"/>
      <c r="N82" s="228"/>
      <c r="O82" s="228"/>
      <c r="P82" s="228"/>
      <c r="Q82" s="228"/>
      <c r="R82" s="228"/>
      <c r="S82" s="198"/>
      <c r="T82" s="228"/>
      <c r="U82" s="228"/>
      <c r="V82" s="228"/>
      <c r="W82" s="230"/>
      <c r="X82" s="230"/>
      <c r="Y82" s="230"/>
      <c r="Z82" s="230"/>
      <c r="AA82" s="230"/>
      <c r="AB82" s="230"/>
      <c r="AC82" s="230"/>
      <c r="AD82" s="230"/>
      <c r="AE82" s="230"/>
      <c r="AF82" s="230"/>
      <c r="AG82" s="230"/>
      <c r="AH82" s="230"/>
      <c r="AI82" s="230"/>
      <c r="AJ82" s="230"/>
      <c r="AK82" s="230"/>
      <c r="AL82" s="230"/>
      <c r="AM82" s="230"/>
      <c r="AN82" s="230"/>
      <c r="AO82" s="230"/>
      <c r="AP82" s="230"/>
      <c r="AQ82" s="228"/>
      <c r="AR82" s="228"/>
      <c r="AS82" s="228"/>
      <c r="AT82" s="228"/>
    </row>
    <row r="83" spans="1:46" s="274" customFormat="1">
      <c r="A83" s="238"/>
      <c r="B83" s="238"/>
      <c r="C83" s="238"/>
      <c r="D83" s="238"/>
      <c r="E83" s="238"/>
      <c r="F83" s="238"/>
      <c r="G83" s="238"/>
      <c r="H83" s="238"/>
      <c r="I83" s="238"/>
      <c r="J83" s="238"/>
      <c r="K83" s="238"/>
      <c r="M83" s="228"/>
      <c r="N83" s="228"/>
      <c r="O83" s="228"/>
      <c r="P83" s="228"/>
      <c r="Q83" s="228"/>
      <c r="R83" s="228"/>
      <c r="S83" s="198"/>
      <c r="T83" s="228"/>
      <c r="U83" s="228"/>
      <c r="V83" s="228"/>
      <c r="W83" s="230"/>
      <c r="X83" s="230"/>
      <c r="Y83" s="230"/>
      <c r="Z83" s="230"/>
      <c r="AA83" s="230"/>
      <c r="AB83" s="230"/>
      <c r="AC83" s="230"/>
      <c r="AD83" s="230"/>
      <c r="AE83" s="230"/>
      <c r="AF83" s="230"/>
      <c r="AG83" s="230"/>
      <c r="AH83" s="230"/>
      <c r="AI83" s="230"/>
      <c r="AJ83" s="230"/>
      <c r="AK83" s="230"/>
      <c r="AL83" s="230"/>
      <c r="AM83" s="230"/>
      <c r="AN83" s="230"/>
      <c r="AO83" s="230"/>
      <c r="AP83" s="230"/>
      <c r="AQ83" s="228"/>
      <c r="AR83" s="228"/>
      <c r="AS83" s="228"/>
      <c r="AT83" s="228"/>
    </row>
    <row r="84" spans="1:46" s="274" customFormat="1">
      <c r="A84" s="238"/>
      <c r="B84" s="238"/>
      <c r="C84" s="238"/>
      <c r="D84" s="238"/>
      <c r="E84" s="238"/>
      <c r="F84" s="238"/>
      <c r="G84" s="238"/>
      <c r="H84" s="238"/>
      <c r="I84" s="238"/>
      <c r="J84" s="238"/>
      <c r="K84" s="238"/>
      <c r="M84" s="228"/>
      <c r="N84" s="228"/>
      <c r="O84" s="228"/>
      <c r="P84" s="228"/>
      <c r="Q84" s="228"/>
      <c r="R84" s="228"/>
      <c r="S84" s="198"/>
      <c r="T84" s="228"/>
      <c r="U84" s="228"/>
      <c r="V84" s="228"/>
      <c r="W84" s="230"/>
      <c r="X84" s="230"/>
      <c r="Y84" s="230"/>
      <c r="Z84" s="230"/>
      <c r="AA84" s="230"/>
      <c r="AB84" s="230"/>
      <c r="AC84" s="230"/>
      <c r="AD84" s="230"/>
      <c r="AE84" s="230"/>
      <c r="AF84" s="230"/>
      <c r="AG84" s="230"/>
      <c r="AH84" s="230"/>
      <c r="AI84" s="230"/>
      <c r="AJ84" s="230"/>
      <c r="AK84" s="230"/>
      <c r="AL84" s="230"/>
      <c r="AM84" s="230"/>
      <c r="AN84" s="230"/>
      <c r="AO84" s="230"/>
      <c r="AP84" s="230"/>
      <c r="AQ84" s="228"/>
      <c r="AR84" s="228"/>
      <c r="AS84" s="228"/>
      <c r="AT84" s="228"/>
    </row>
    <row r="85" spans="1:46" s="274" customFormat="1">
      <c r="A85" s="238"/>
      <c r="B85" s="238"/>
      <c r="C85" s="238"/>
      <c r="D85" s="238"/>
      <c r="E85" s="238"/>
      <c r="F85" s="238"/>
      <c r="G85" s="238"/>
      <c r="H85" s="238"/>
      <c r="I85" s="238"/>
      <c r="J85" s="238"/>
      <c r="K85" s="238"/>
      <c r="M85" s="228"/>
      <c r="N85" s="228"/>
      <c r="O85" s="228"/>
      <c r="P85" s="228"/>
      <c r="Q85" s="228"/>
      <c r="R85" s="228"/>
      <c r="S85" s="198"/>
      <c r="T85" s="228"/>
      <c r="U85" s="228"/>
      <c r="V85" s="228"/>
      <c r="W85" s="230"/>
      <c r="X85" s="230"/>
      <c r="Y85" s="230"/>
      <c r="Z85" s="230"/>
      <c r="AA85" s="230"/>
      <c r="AB85" s="230"/>
      <c r="AC85" s="230"/>
      <c r="AD85" s="230"/>
      <c r="AE85" s="230"/>
      <c r="AF85" s="230"/>
      <c r="AG85" s="230"/>
      <c r="AH85" s="230"/>
      <c r="AI85" s="230"/>
      <c r="AJ85" s="230"/>
      <c r="AK85" s="230"/>
      <c r="AL85" s="230"/>
      <c r="AM85" s="230"/>
      <c r="AN85" s="230"/>
      <c r="AO85" s="230"/>
      <c r="AP85" s="230"/>
      <c r="AQ85" s="228"/>
      <c r="AR85" s="228"/>
      <c r="AS85" s="228"/>
      <c r="AT85" s="228"/>
    </row>
    <row r="86" spans="1:46" s="274" customFormat="1">
      <c r="A86" s="238"/>
      <c r="B86" s="238"/>
      <c r="C86" s="238"/>
      <c r="D86" s="238"/>
      <c r="E86" s="238"/>
      <c r="F86" s="238"/>
      <c r="G86" s="238"/>
      <c r="H86" s="238"/>
      <c r="I86" s="238"/>
      <c r="J86" s="238"/>
      <c r="K86" s="238"/>
      <c r="M86" s="228"/>
      <c r="N86" s="228"/>
      <c r="O86" s="228"/>
      <c r="P86" s="228"/>
      <c r="Q86" s="228"/>
      <c r="R86" s="228"/>
      <c r="S86" s="198"/>
      <c r="T86" s="228"/>
      <c r="U86" s="228"/>
      <c r="V86" s="228"/>
      <c r="W86" s="230"/>
      <c r="X86" s="230"/>
      <c r="Y86" s="230"/>
      <c r="Z86" s="230"/>
      <c r="AA86" s="230"/>
      <c r="AB86" s="230"/>
      <c r="AC86" s="230"/>
      <c r="AD86" s="230"/>
      <c r="AE86" s="230"/>
      <c r="AF86" s="230"/>
      <c r="AG86" s="230"/>
      <c r="AH86" s="230"/>
      <c r="AI86" s="230"/>
      <c r="AJ86" s="230"/>
      <c r="AK86" s="230"/>
      <c r="AL86" s="230"/>
      <c r="AM86" s="230"/>
      <c r="AN86" s="230"/>
      <c r="AO86" s="230"/>
      <c r="AP86" s="230"/>
      <c r="AQ86" s="228"/>
      <c r="AR86" s="228"/>
      <c r="AS86" s="228"/>
      <c r="AT86" s="228"/>
    </row>
    <row r="87" spans="1:46" s="274" customFormat="1">
      <c r="A87" s="238"/>
      <c r="B87" s="238"/>
      <c r="C87" s="238"/>
      <c r="D87" s="238"/>
      <c r="E87" s="238"/>
      <c r="F87" s="238"/>
      <c r="G87" s="238"/>
      <c r="H87" s="238"/>
      <c r="I87" s="238"/>
      <c r="J87" s="238"/>
      <c r="K87" s="238"/>
      <c r="M87" s="228"/>
      <c r="N87" s="228"/>
      <c r="O87" s="228"/>
      <c r="P87" s="228"/>
      <c r="Q87" s="228"/>
      <c r="R87" s="228"/>
      <c r="S87" s="198"/>
      <c r="T87" s="228"/>
      <c r="U87" s="228"/>
      <c r="V87" s="228"/>
      <c r="W87" s="230"/>
      <c r="X87" s="230"/>
      <c r="Y87" s="230"/>
      <c r="Z87" s="230"/>
      <c r="AA87" s="230"/>
      <c r="AB87" s="230"/>
      <c r="AC87" s="230"/>
      <c r="AD87" s="230"/>
      <c r="AE87" s="230"/>
      <c r="AF87" s="230"/>
      <c r="AG87" s="230"/>
      <c r="AH87" s="230"/>
      <c r="AI87" s="230"/>
      <c r="AJ87" s="230"/>
      <c r="AK87" s="230"/>
      <c r="AL87" s="230"/>
      <c r="AM87" s="230"/>
      <c r="AN87" s="230"/>
      <c r="AO87" s="230"/>
      <c r="AP87" s="230"/>
      <c r="AQ87" s="228"/>
      <c r="AR87" s="228"/>
      <c r="AS87" s="228"/>
      <c r="AT87" s="228"/>
    </row>
    <row r="88" spans="1:46" s="274" customFormat="1">
      <c r="A88" s="238"/>
      <c r="B88" s="238"/>
      <c r="C88" s="238"/>
      <c r="D88" s="238"/>
      <c r="E88" s="238"/>
      <c r="F88" s="238"/>
      <c r="G88" s="238"/>
      <c r="H88" s="238"/>
      <c r="I88" s="238"/>
      <c r="J88" s="238"/>
      <c r="K88" s="238"/>
      <c r="M88" s="228"/>
      <c r="N88" s="228"/>
      <c r="O88" s="228"/>
      <c r="P88" s="228"/>
      <c r="Q88" s="228"/>
      <c r="R88" s="228"/>
      <c r="S88" s="198"/>
      <c r="T88" s="228"/>
      <c r="U88" s="228"/>
      <c r="V88" s="228"/>
      <c r="W88" s="230"/>
      <c r="X88" s="230"/>
      <c r="Y88" s="230"/>
      <c r="Z88" s="230"/>
      <c r="AA88" s="230"/>
      <c r="AB88" s="230"/>
      <c r="AC88" s="230"/>
      <c r="AD88" s="230"/>
      <c r="AE88" s="230"/>
      <c r="AF88" s="230"/>
      <c r="AG88" s="230"/>
      <c r="AH88" s="230"/>
      <c r="AI88" s="230"/>
      <c r="AJ88" s="230"/>
      <c r="AK88" s="230"/>
      <c r="AL88" s="230"/>
      <c r="AM88" s="230"/>
      <c r="AN88" s="230"/>
      <c r="AO88" s="230"/>
      <c r="AP88" s="230"/>
      <c r="AQ88" s="228"/>
      <c r="AR88" s="228"/>
      <c r="AS88" s="228"/>
      <c r="AT88" s="228"/>
    </row>
    <row r="89" spans="1:46" s="274" customFormat="1">
      <c r="A89" s="238"/>
      <c r="B89" s="238"/>
      <c r="C89" s="238"/>
      <c r="D89" s="238"/>
      <c r="E89" s="238"/>
      <c r="F89" s="238"/>
      <c r="G89" s="238"/>
      <c r="H89" s="238"/>
      <c r="I89" s="238"/>
      <c r="J89" s="238"/>
      <c r="K89" s="238"/>
      <c r="M89" s="228"/>
      <c r="N89" s="228"/>
      <c r="O89" s="228"/>
      <c r="P89" s="228"/>
      <c r="Q89" s="228"/>
      <c r="R89" s="228"/>
      <c r="S89" s="198"/>
      <c r="T89" s="228"/>
      <c r="U89" s="228"/>
      <c r="V89" s="228"/>
      <c r="W89" s="230"/>
      <c r="X89" s="230"/>
      <c r="Y89" s="230"/>
      <c r="Z89" s="230"/>
      <c r="AA89" s="230"/>
      <c r="AB89" s="230"/>
      <c r="AC89" s="230"/>
      <c r="AD89" s="230"/>
      <c r="AE89" s="230"/>
      <c r="AF89" s="230"/>
      <c r="AG89" s="230"/>
      <c r="AH89" s="230"/>
      <c r="AI89" s="230"/>
      <c r="AJ89" s="230"/>
      <c r="AK89" s="230"/>
      <c r="AL89" s="230"/>
      <c r="AM89" s="230"/>
      <c r="AN89" s="230"/>
      <c r="AO89" s="230"/>
      <c r="AP89" s="230"/>
      <c r="AQ89" s="228"/>
      <c r="AR89" s="228"/>
      <c r="AS89" s="228"/>
      <c r="AT89" s="228"/>
    </row>
    <row r="90" spans="1:46" s="274" customFormat="1">
      <c r="A90" s="238"/>
      <c r="B90" s="239"/>
      <c r="C90" s="239"/>
      <c r="D90" s="240"/>
      <c r="E90" s="240"/>
      <c r="F90" s="240"/>
      <c r="G90" s="240"/>
      <c r="H90" s="240"/>
      <c r="I90" s="240"/>
      <c r="J90" s="240"/>
      <c r="K90" s="240"/>
      <c r="M90" s="228"/>
      <c r="N90" s="228"/>
      <c r="O90" s="228"/>
      <c r="P90" s="228"/>
      <c r="Q90" s="228"/>
      <c r="R90" s="228"/>
      <c r="S90" s="198"/>
      <c r="T90" s="228"/>
      <c r="U90" s="228"/>
      <c r="V90" s="228"/>
      <c r="W90" s="230"/>
      <c r="X90" s="230"/>
      <c r="Y90" s="230"/>
      <c r="Z90" s="230"/>
      <c r="AA90" s="230"/>
      <c r="AB90" s="230"/>
      <c r="AC90" s="230"/>
      <c r="AD90" s="230"/>
      <c r="AE90" s="230"/>
      <c r="AF90" s="230"/>
      <c r="AG90" s="230"/>
      <c r="AH90" s="230"/>
      <c r="AI90" s="230"/>
      <c r="AJ90" s="230"/>
      <c r="AK90" s="230"/>
      <c r="AL90" s="230"/>
      <c r="AM90" s="230"/>
      <c r="AN90" s="230"/>
      <c r="AO90" s="230"/>
      <c r="AP90" s="230"/>
      <c r="AQ90" s="228"/>
      <c r="AR90" s="228"/>
      <c r="AS90" s="228"/>
      <c r="AT90" s="228"/>
    </row>
    <row r="91" spans="1:46" s="274" customFormat="1">
      <c r="A91" s="238"/>
      <c r="B91" s="239"/>
      <c r="C91" s="239"/>
      <c r="D91" s="240"/>
      <c r="E91" s="240"/>
      <c r="F91" s="240"/>
      <c r="G91" s="240"/>
      <c r="H91" s="240"/>
      <c r="I91" s="240"/>
      <c r="J91" s="240"/>
      <c r="K91" s="240"/>
      <c r="M91" s="228"/>
      <c r="N91" s="228"/>
      <c r="O91" s="228"/>
      <c r="P91" s="228"/>
      <c r="Q91" s="228"/>
      <c r="R91" s="228"/>
      <c r="S91" s="198"/>
      <c r="T91" s="228"/>
      <c r="U91" s="228"/>
      <c r="V91" s="228"/>
      <c r="W91" s="230"/>
      <c r="X91" s="230"/>
      <c r="Y91" s="230"/>
      <c r="Z91" s="230"/>
      <c r="AA91" s="230"/>
      <c r="AB91" s="230"/>
      <c r="AC91" s="230"/>
      <c r="AD91" s="230"/>
      <c r="AE91" s="230"/>
      <c r="AF91" s="230"/>
      <c r="AG91" s="230"/>
      <c r="AH91" s="230"/>
      <c r="AI91" s="230"/>
      <c r="AJ91" s="230"/>
      <c r="AK91" s="230"/>
      <c r="AL91" s="230"/>
      <c r="AM91" s="230"/>
      <c r="AN91" s="230"/>
      <c r="AO91" s="230"/>
      <c r="AP91" s="230"/>
      <c r="AQ91" s="228"/>
      <c r="AR91" s="228"/>
      <c r="AS91" s="228"/>
      <c r="AT91" s="228"/>
    </row>
    <row r="92" spans="1:46" s="274" customFormat="1">
      <c r="A92" s="238"/>
      <c r="B92" s="239"/>
      <c r="C92" s="239"/>
      <c r="D92" s="240"/>
      <c r="E92" s="240"/>
      <c r="F92" s="240"/>
      <c r="G92" s="240"/>
      <c r="H92" s="240"/>
      <c r="I92" s="240"/>
      <c r="J92" s="240"/>
      <c r="K92" s="240"/>
      <c r="M92" s="228"/>
      <c r="N92" s="228"/>
      <c r="O92" s="228"/>
      <c r="P92" s="228"/>
      <c r="Q92" s="228"/>
      <c r="R92" s="228"/>
      <c r="S92" s="198"/>
      <c r="T92" s="228"/>
      <c r="U92" s="228"/>
      <c r="V92" s="228"/>
      <c r="W92" s="230"/>
      <c r="X92" s="230"/>
      <c r="Y92" s="230"/>
      <c r="Z92" s="230"/>
      <c r="AA92" s="230"/>
      <c r="AB92" s="230"/>
      <c r="AC92" s="230"/>
      <c r="AD92" s="230"/>
      <c r="AE92" s="230"/>
      <c r="AF92" s="230"/>
      <c r="AG92" s="230"/>
      <c r="AH92" s="230"/>
      <c r="AI92" s="230"/>
      <c r="AJ92" s="230"/>
      <c r="AK92" s="230"/>
      <c r="AL92" s="230"/>
      <c r="AM92" s="230"/>
      <c r="AN92" s="230"/>
      <c r="AO92" s="230"/>
      <c r="AP92" s="230"/>
      <c r="AQ92" s="228"/>
      <c r="AR92" s="228"/>
      <c r="AS92" s="228"/>
      <c r="AT92" s="228"/>
    </row>
    <row r="93" spans="1:46" s="274" customFormat="1">
      <c r="A93" s="238"/>
      <c r="B93" s="239"/>
      <c r="C93" s="239"/>
      <c r="D93" s="240"/>
      <c r="E93" s="240"/>
      <c r="F93" s="240"/>
      <c r="G93" s="240"/>
      <c r="H93" s="240"/>
      <c r="I93" s="240"/>
      <c r="J93" s="240"/>
      <c r="K93" s="240"/>
      <c r="M93" s="228"/>
      <c r="N93" s="228"/>
      <c r="O93" s="228"/>
      <c r="P93" s="228"/>
      <c r="Q93" s="228"/>
      <c r="R93" s="228"/>
      <c r="S93" s="198"/>
      <c r="T93" s="228"/>
      <c r="U93" s="228"/>
      <c r="V93" s="228"/>
      <c r="W93" s="230"/>
      <c r="X93" s="230"/>
      <c r="Y93" s="230"/>
      <c r="Z93" s="230"/>
      <c r="AA93" s="230"/>
      <c r="AB93" s="230"/>
      <c r="AC93" s="230"/>
      <c r="AD93" s="230"/>
      <c r="AE93" s="230"/>
      <c r="AF93" s="230"/>
      <c r="AG93" s="230"/>
      <c r="AH93" s="230"/>
      <c r="AI93" s="230"/>
      <c r="AJ93" s="230"/>
      <c r="AK93" s="230"/>
      <c r="AL93" s="230"/>
      <c r="AM93" s="230"/>
      <c r="AN93" s="230"/>
      <c r="AO93" s="230"/>
      <c r="AP93" s="230"/>
      <c r="AQ93" s="228"/>
      <c r="AR93" s="228"/>
      <c r="AS93" s="228"/>
      <c r="AT93" s="228"/>
    </row>
    <row r="94" spans="1:46" s="274" customFormat="1">
      <c r="A94" s="238"/>
      <c r="B94" s="239"/>
      <c r="C94" s="239"/>
      <c r="D94" s="240"/>
      <c r="E94" s="240"/>
      <c r="F94" s="240"/>
      <c r="G94" s="240"/>
      <c r="H94" s="240"/>
      <c r="I94" s="240"/>
      <c r="J94" s="240"/>
      <c r="K94" s="240"/>
      <c r="M94" s="228"/>
      <c r="N94" s="228"/>
      <c r="O94" s="228"/>
      <c r="P94" s="228"/>
      <c r="Q94" s="228"/>
      <c r="R94" s="228"/>
      <c r="S94" s="198"/>
      <c r="T94" s="228"/>
      <c r="U94" s="228"/>
      <c r="V94" s="228"/>
      <c r="W94" s="230"/>
      <c r="X94" s="230"/>
      <c r="Y94" s="230"/>
      <c r="Z94" s="230"/>
      <c r="AA94" s="230"/>
      <c r="AB94" s="230"/>
      <c r="AC94" s="230"/>
      <c r="AD94" s="230"/>
      <c r="AE94" s="230"/>
      <c r="AF94" s="230"/>
      <c r="AG94" s="230"/>
      <c r="AH94" s="230"/>
      <c r="AI94" s="230"/>
      <c r="AJ94" s="230"/>
      <c r="AK94" s="230"/>
      <c r="AL94" s="230"/>
      <c r="AM94" s="230"/>
      <c r="AN94" s="230"/>
      <c r="AO94" s="230"/>
      <c r="AP94" s="230"/>
      <c r="AQ94" s="228"/>
      <c r="AR94" s="228"/>
      <c r="AS94" s="228"/>
      <c r="AT94" s="228"/>
    </row>
    <row r="95" spans="1:46" s="274" customFormat="1">
      <c r="A95" s="238"/>
      <c r="B95" s="239"/>
      <c r="C95" s="239"/>
      <c r="D95" s="240"/>
      <c r="E95" s="240"/>
      <c r="F95" s="240"/>
      <c r="G95" s="240"/>
      <c r="H95" s="240"/>
      <c r="I95" s="240"/>
      <c r="J95" s="240"/>
      <c r="K95" s="240"/>
      <c r="M95" s="228"/>
      <c r="N95" s="228"/>
      <c r="O95" s="228"/>
      <c r="P95" s="228"/>
      <c r="Q95" s="228"/>
      <c r="R95" s="228"/>
      <c r="S95" s="198"/>
      <c r="T95" s="228"/>
      <c r="U95" s="228"/>
      <c r="V95" s="228"/>
      <c r="W95" s="230"/>
      <c r="X95" s="230"/>
      <c r="Y95" s="230"/>
      <c r="Z95" s="230"/>
      <c r="AA95" s="230"/>
      <c r="AB95" s="230"/>
      <c r="AC95" s="230"/>
      <c r="AD95" s="230"/>
      <c r="AE95" s="230"/>
      <c r="AF95" s="230"/>
      <c r="AG95" s="230"/>
      <c r="AH95" s="230"/>
      <c r="AI95" s="230"/>
      <c r="AJ95" s="230"/>
      <c r="AK95" s="230"/>
      <c r="AL95" s="230"/>
      <c r="AM95" s="230"/>
      <c r="AN95" s="230"/>
      <c r="AO95" s="230"/>
      <c r="AP95" s="230"/>
      <c r="AQ95" s="228"/>
      <c r="AR95" s="228"/>
      <c r="AS95" s="228"/>
      <c r="AT95" s="228"/>
    </row>
    <row r="96" spans="1:46" s="274" customFormat="1">
      <c r="A96" s="238"/>
      <c r="B96" s="239"/>
      <c r="C96" s="239"/>
      <c r="D96" s="240"/>
      <c r="E96" s="240"/>
      <c r="F96" s="240"/>
      <c r="G96" s="240"/>
      <c r="H96" s="240"/>
      <c r="I96" s="240"/>
      <c r="J96" s="240"/>
      <c r="K96" s="240"/>
      <c r="M96" s="228"/>
      <c r="N96" s="228"/>
      <c r="O96" s="228"/>
      <c r="P96" s="228"/>
      <c r="Q96" s="228"/>
      <c r="R96" s="228"/>
      <c r="S96" s="198"/>
      <c r="T96" s="228"/>
      <c r="U96" s="228"/>
      <c r="V96" s="228"/>
      <c r="W96" s="230"/>
      <c r="X96" s="230"/>
      <c r="Y96" s="230"/>
      <c r="Z96" s="230"/>
      <c r="AA96" s="230"/>
      <c r="AB96" s="230"/>
      <c r="AC96" s="230"/>
      <c r="AD96" s="230"/>
      <c r="AE96" s="230"/>
      <c r="AF96" s="230"/>
      <c r="AG96" s="230"/>
      <c r="AH96" s="230"/>
      <c r="AI96" s="230"/>
      <c r="AJ96" s="230"/>
      <c r="AK96" s="230"/>
      <c r="AL96" s="230"/>
      <c r="AM96" s="230"/>
      <c r="AN96" s="230"/>
      <c r="AO96" s="230"/>
      <c r="AP96" s="230"/>
      <c r="AQ96" s="228"/>
      <c r="AR96" s="228"/>
      <c r="AS96" s="228"/>
      <c r="AT96" s="228"/>
    </row>
    <row r="97" spans="1:46" s="274" customFormat="1">
      <c r="A97" s="238"/>
      <c r="B97" s="239"/>
      <c r="C97" s="239"/>
      <c r="D97" s="240"/>
      <c r="E97" s="240"/>
      <c r="F97" s="240"/>
      <c r="G97" s="240"/>
      <c r="H97" s="240"/>
      <c r="I97" s="240"/>
      <c r="J97" s="240"/>
      <c r="K97" s="240"/>
      <c r="M97" s="228"/>
      <c r="N97" s="228"/>
      <c r="O97" s="228"/>
      <c r="P97" s="228"/>
      <c r="Q97" s="228"/>
      <c r="R97" s="228"/>
      <c r="S97" s="198"/>
      <c r="T97" s="228"/>
      <c r="U97" s="228"/>
      <c r="V97" s="228"/>
      <c r="W97" s="230"/>
      <c r="X97" s="230"/>
      <c r="Y97" s="230"/>
      <c r="Z97" s="230"/>
      <c r="AA97" s="230"/>
      <c r="AB97" s="230"/>
      <c r="AC97" s="230"/>
      <c r="AD97" s="230"/>
      <c r="AE97" s="230"/>
      <c r="AF97" s="230"/>
      <c r="AG97" s="230"/>
      <c r="AH97" s="230"/>
      <c r="AI97" s="230"/>
      <c r="AJ97" s="230"/>
      <c r="AK97" s="230"/>
      <c r="AL97" s="230"/>
      <c r="AM97" s="230"/>
      <c r="AN97" s="230"/>
      <c r="AO97" s="230"/>
      <c r="AP97" s="230"/>
      <c r="AQ97" s="228"/>
      <c r="AR97" s="228"/>
      <c r="AS97" s="228"/>
      <c r="AT97" s="228"/>
    </row>
    <row r="98" spans="1:46" s="274" customFormat="1">
      <c r="A98" s="238"/>
      <c r="B98" s="239"/>
      <c r="C98" s="239"/>
      <c r="D98" s="240"/>
      <c r="E98" s="240"/>
      <c r="F98" s="240"/>
      <c r="G98" s="240"/>
      <c r="H98" s="240"/>
      <c r="I98" s="240"/>
      <c r="J98" s="240"/>
      <c r="K98" s="240"/>
      <c r="M98" s="228"/>
      <c r="N98" s="228"/>
      <c r="O98" s="228"/>
      <c r="P98" s="228"/>
      <c r="Q98" s="228"/>
      <c r="R98" s="228"/>
      <c r="S98" s="198"/>
      <c r="T98" s="228"/>
      <c r="U98" s="228"/>
      <c r="V98" s="228"/>
      <c r="W98" s="230"/>
      <c r="X98" s="230"/>
      <c r="Y98" s="230"/>
      <c r="Z98" s="230"/>
      <c r="AA98" s="230"/>
      <c r="AB98" s="230"/>
      <c r="AC98" s="230"/>
      <c r="AD98" s="230"/>
      <c r="AE98" s="230"/>
      <c r="AF98" s="230"/>
      <c r="AG98" s="230"/>
      <c r="AH98" s="230"/>
      <c r="AI98" s="230"/>
      <c r="AJ98" s="230"/>
      <c r="AK98" s="230"/>
      <c r="AL98" s="230"/>
      <c r="AM98" s="230"/>
      <c r="AN98" s="230"/>
      <c r="AO98" s="230"/>
      <c r="AP98" s="230"/>
      <c r="AQ98" s="228"/>
      <c r="AR98" s="228"/>
      <c r="AS98" s="228"/>
      <c r="AT98" s="228"/>
    </row>
    <row r="99" spans="1:46" s="274" customFormat="1">
      <c r="A99" s="238"/>
      <c r="B99" s="239"/>
      <c r="C99" s="239"/>
      <c r="D99" s="240"/>
      <c r="E99" s="240"/>
      <c r="F99" s="240"/>
      <c r="G99" s="240"/>
      <c r="H99" s="240"/>
      <c r="I99" s="240"/>
      <c r="J99" s="240"/>
      <c r="K99" s="240"/>
      <c r="M99" s="228"/>
      <c r="N99" s="228"/>
      <c r="O99" s="228"/>
      <c r="P99" s="228"/>
      <c r="Q99" s="228"/>
      <c r="R99" s="228"/>
      <c r="S99" s="198"/>
      <c r="T99" s="228"/>
      <c r="U99" s="228"/>
      <c r="V99" s="228"/>
      <c r="W99" s="230"/>
      <c r="X99" s="230"/>
      <c r="Y99" s="230"/>
      <c r="Z99" s="230"/>
      <c r="AA99" s="230"/>
      <c r="AB99" s="230"/>
      <c r="AC99" s="230"/>
      <c r="AD99" s="230"/>
      <c r="AE99" s="230"/>
      <c r="AF99" s="230"/>
      <c r="AG99" s="230"/>
      <c r="AH99" s="230"/>
      <c r="AI99" s="230"/>
      <c r="AJ99" s="230"/>
      <c r="AK99" s="230"/>
      <c r="AL99" s="230"/>
      <c r="AM99" s="230"/>
      <c r="AN99" s="230"/>
      <c r="AO99" s="230"/>
      <c r="AP99" s="230"/>
      <c r="AQ99" s="228"/>
      <c r="AR99" s="228"/>
      <c r="AS99" s="228"/>
      <c r="AT99" s="228"/>
    </row>
    <row r="100" spans="1:46" s="274" customFormat="1">
      <c r="A100" s="238"/>
      <c r="B100" s="239"/>
      <c r="C100" s="239"/>
      <c r="D100" s="240"/>
      <c r="E100" s="240"/>
      <c r="F100" s="240"/>
      <c r="G100" s="240"/>
      <c r="H100" s="240"/>
      <c r="I100" s="240"/>
      <c r="J100" s="240"/>
      <c r="K100" s="240"/>
      <c r="M100" s="228"/>
      <c r="N100" s="228"/>
      <c r="O100" s="228"/>
      <c r="P100" s="228"/>
      <c r="Q100" s="228"/>
      <c r="R100" s="228"/>
      <c r="S100" s="198"/>
      <c r="T100" s="228"/>
      <c r="U100" s="228"/>
      <c r="V100" s="228"/>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28"/>
      <c r="AR100" s="228"/>
      <c r="AS100" s="228"/>
      <c r="AT100" s="228"/>
    </row>
    <row r="101" spans="1:46" s="274" customFormat="1">
      <c r="A101" s="238"/>
      <c r="B101" s="239"/>
      <c r="C101" s="239"/>
      <c r="D101" s="240"/>
      <c r="E101" s="240"/>
      <c r="F101" s="240"/>
      <c r="G101" s="240"/>
      <c r="H101" s="240"/>
      <c r="I101" s="240"/>
      <c r="J101" s="240"/>
      <c r="K101" s="240"/>
      <c r="M101" s="228"/>
      <c r="N101" s="228"/>
      <c r="O101" s="228"/>
      <c r="P101" s="228"/>
      <c r="Q101" s="228"/>
      <c r="R101" s="228"/>
      <c r="S101" s="198"/>
      <c r="T101" s="228"/>
      <c r="U101" s="228"/>
      <c r="V101" s="228"/>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28"/>
      <c r="AR101" s="228"/>
      <c r="AS101" s="228"/>
      <c r="AT101" s="228"/>
    </row>
    <row r="102" spans="1:46" s="274" customFormat="1">
      <c r="A102" s="238"/>
      <c r="B102" s="239"/>
      <c r="C102" s="239"/>
      <c r="D102" s="240"/>
      <c r="E102" s="240"/>
      <c r="F102" s="240"/>
      <c r="G102" s="240"/>
      <c r="H102" s="240"/>
      <c r="I102" s="240"/>
      <c r="J102" s="240"/>
      <c r="K102" s="240"/>
      <c r="M102" s="228"/>
      <c r="N102" s="228"/>
      <c r="O102" s="228"/>
      <c r="P102" s="228"/>
      <c r="Q102" s="228"/>
      <c r="R102" s="228"/>
      <c r="S102" s="198"/>
      <c r="T102" s="228"/>
      <c r="U102" s="228"/>
      <c r="V102" s="228"/>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28"/>
      <c r="AR102" s="228"/>
      <c r="AS102" s="228"/>
      <c r="AT102" s="228"/>
    </row>
    <row r="103" spans="1:46" s="274" customFormat="1">
      <c r="A103" s="238"/>
      <c r="B103" s="239"/>
      <c r="C103" s="239"/>
      <c r="D103" s="240"/>
      <c r="E103" s="240"/>
      <c r="F103" s="240"/>
      <c r="G103" s="240"/>
      <c r="H103" s="240"/>
      <c r="I103" s="240"/>
      <c r="J103" s="240"/>
      <c r="K103" s="240"/>
      <c r="M103" s="228"/>
      <c r="N103" s="228"/>
      <c r="O103" s="228"/>
      <c r="P103" s="228"/>
      <c r="Q103" s="228"/>
      <c r="R103" s="228"/>
      <c r="S103" s="198"/>
      <c r="T103" s="228"/>
      <c r="U103" s="228"/>
      <c r="V103" s="228"/>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28"/>
      <c r="AR103" s="228"/>
      <c r="AS103" s="228"/>
      <c r="AT103" s="228"/>
    </row>
    <row r="104" spans="1:46" s="274" customFormat="1">
      <c r="A104" s="238"/>
      <c r="B104" s="239"/>
      <c r="C104" s="239"/>
      <c r="D104" s="240"/>
      <c r="E104" s="240"/>
      <c r="F104" s="240"/>
      <c r="G104" s="240"/>
      <c r="H104" s="240"/>
      <c r="I104" s="240"/>
      <c r="J104" s="240"/>
      <c r="K104" s="240"/>
      <c r="M104" s="228"/>
      <c r="N104" s="228"/>
      <c r="O104" s="228"/>
      <c r="P104" s="228"/>
      <c r="Q104" s="228"/>
      <c r="R104" s="228"/>
      <c r="S104" s="198"/>
      <c r="T104" s="228"/>
      <c r="U104" s="228"/>
      <c r="V104" s="228"/>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28"/>
      <c r="AR104" s="228"/>
      <c r="AS104" s="228"/>
      <c r="AT104" s="228"/>
    </row>
    <row r="105" spans="1:46" s="274" customFormat="1">
      <c r="A105" s="238"/>
      <c r="B105" s="239"/>
      <c r="C105" s="239"/>
      <c r="D105" s="240"/>
      <c r="E105" s="240"/>
      <c r="F105" s="240"/>
      <c r="G105" s="240"/>
      <c r="H105" s="240"/>
      <c r="I105" s="240"/>
      <c r="J105" s="240"/>
      <c r="K105" s="240"/>
      <c r="M105" s="228"/>
      <c r="N105" s="228"/>
      <c r="O105" s="228"/>
      <c r="P105" s="228"/>
      <c r="Q105" s="228"/>
      <c r="R105" s="228"/>
      <c r="S105" s="198"/>
      <c r="T105" s="228"/>
      <c r="U105" s="228"/>
      <c r="V105" s="228"/>
      <c r="W105" s="230"/>
      <c r="X105" s="230"/>
      <c r="Y105" s="230"/>
      <c r="Z105" s="230"/>
      <c r="AA105" s="230"/>
      <c r="AB105" s="230"/>
      <c r="AC105" s="230"/>
      <c r="AD105" s="230"/>
      <c r="AE105" s="230"/>
      <c r="AF105" s="230"/>
      <c r="AG105" s="230"/>
      <c r="AH105" s="230"/>
      <c r="AI105" s="230"/>
      <c r="AJ105" s="230"/>
      <c r="AK105" s="230"/>
      <c r="AL105" s="230"/>
      <c r="AM105" s="230"/>
      <c r="AN105" s="230"/>
      <c r="AO105" s="230"/>
      <c r="AP105" s="230"/>
      <c r="AQ105" s="228"/>
      <c r="AR105" s="228"/>
      <c r="AS105" s="228"/>
      <c r="AT105" s="228"/>
    </row>
    <row r="106" spans="1:46" s="274" customFormat="1">
      <c r="A106" s="238"/>
      <c r="B106" s="239"/>
      <c r="C106" s="239"/>
      <c r="D106" s="240"/>
      <c r="E106" s="240"/>
      <c r="F106" s="240"/>
      <c r="G106" s="240"/>
      <c r="H106" s="240"/>
      <c r="I106" s="240"/>
      <c r="J106" s="240"/>
      <c r="K106" s="240"/>
      <c r="M106" s="228"/>
      <c r="N106" s="228"/>
      <c r="O106" s="228"/>
      <c r="P106" s="228"/>
      <c r="Q106" s="228"/>
      <c r="R106" s="228"/>
      <c r="S106" s="198"/>
      <c r="T106" s="228"/>
      <c r="U106" s="228"/>
      <c r="V106" s="228"/>
      <c r="W106" s="230"/>
      <c r="X106" s="230"/>
      <c r="Y106" s="230"/>
      <c r="Z106" s="230"/>
      <c r="AA106" s="230"/>
      <c r="AB106" s="230"/>
      <c r="AC106" s="230"/>
      <c r="AD106" s="230"/>
      <c r="AE106" s="230"/>
      <c r="AF106" s="230"/>
      <c r="AG106" s="230"/>
      <c r="AH106" s="230"/>
      <c r="AI106" s="230"/>
      <c r="AJ106" s="230"/>
      <c r="AK106" s="230"/>
      <c r="AL106" s="230"/>
      <c r="AM106" s="230"/>
      <c r="AN106" s="230"/>
      <c r="AO106" s="230"/>
      <c r="AP106" s="230"/>
      <c r="AQ106" s="228"/>
      <c r="AR106" s="228"/>
      <c r="AS106" s="228"/>
      <c r="AT106" s="228"/>
    </row>
    <row r="107" spans="1:46" s="274" customFormat="1">
      <c r="A107" s="238"/>
      <c r="B107" s="239"/>
      <c r="C107" s="239"/>
      <c r="D107" s="240"/>
      <c r="E107" s="240"/>
      <c r="F107" s="240"/>
      <c r="G107" s="240"/>
      <c r="H107" s="240"/>
      <c r="I107" s="240"/>
      <c r="J107" s="240"/>
      <c r="K107" s="240"/>
      <c r="M107" s="228"/>
      <c r="N107" s="228"/>
      <c r="O107" s="228"/>
      <c r="P107" s="228"/>
      <c r="Q107" s="228"/>
      <c r="R107" s="228"/>
      <c r="S107" s="198"/>
      <c r="T107" s="228"/>
      <c r="U107" s="228"/>
      <c r="V107" s="228"/>
      <c r="W107" s="230"/>
      <c r="X107" s="230"/>
      <c r="Y107" s="230"/>
      <c r="Z107" s="230"/>
      <c r="AA107" s="230"/>
      <c r="AB107" s="230"/>
      <c r="AC107" s="230"/>
      <c r="AD107" s="230"/>
      <c r="AE107" s="230"/>
      <c r="AF107" s="230"/>
      <c r="AG107" s="230"/>
      <c r="AH107" s="230"/>
      <c r="AI107" s="230"/>
      <c r="AJ107" s="230"/>
      <c r="AK107" s="230"/>
      <c r="AL107" s="230"/>
      <c r="AM107" s="230"/>
      <c r="AN107" s="230"/>
      <c r="AO107" s="230"/>
      <c r="AP107" s="230"/>
      <c r="AQ107" s="228"/>
      <c r="AR107" s="228"/>
      <c r="AS107" s="228"/>
      <c r="AT107" s="228"/>
    </row>
  </sheetData>
  <sheetProtection selectLockedCells="1"/>
  <mergeCells count="15">
    <mergeCell ref="Q14:R14"/>
    <mergeCell ref="T14:U14"/>
    <mergeCell ref="B10:E10"/>
    <mergeCell ref="I10:L10"/>
    <mergeCell ref="B11:E11"/>
    <mergeCell ref="I11:L11"/>
    <mergeCell ref="B12:E12"/>
    <mergeCell ref="I12:K12"/>
    <mergeCell ref="B9:E9"/>
    <mergeCell ref="I9:L9"/>
    <mergeCell ref="A3:K3"/>
    <mergeCell ref="AB3:AC3"/>
    <mergeCell ref="A5:K5"/>
    <mergeCell ref="A8:E8"/>
    <mergeCell ref="I8:K8"/>
  </mergeCells>
  <conditionalFormatting sqref="G17:G20">
    <cfRule type="expression" dxfId="5" priority="2" stopIfTrue="1">
      <formula>A17&gt;0</formula>
    </cfRule>
  </conditionalFormatting>
  <conditionalFormatting sqref="I17:J20">
    <cfRule type="expression" dxfId="4" priority="1" stopIfTrue="1">
      <formula>D17&gt;0</formula>
    </cfRule>
  </conditionalFormatting>
  <dataValidations count="2">
    <dataValidation type="decimal" operator="greaterThan" allowBlank="1" showInputMessage="1" showErrorMessage="1" error="Enter only Numeric value greater than zero or leave the cell blank !" sqref="G17:G20 J17:J20" xr:uid="{1A6D3C80-2839-4F0A-A256-5D52202F636E}">
      <formula1>0</formula1>
    </dataValidation>
    <dataValidation type="list" operator="greaterThan" allowBlank="1" showInputMessage="1" showErrorMessage="1" error="Enter only Numeric value greater than zero or leave the cell blank !" sqref="I17:I20" xr:uid="{150EAE6A-870D-4D76-AE32-753C2928277E}">
      <formula1>"0%,5%,12%,18%,28%"</formula1>
    </dataValidation>
  </dataValidations>
  <printOptions horizontalCentered="1"/>
  <pageMargins left="0.51181102362204722" right="0.27559055118110237" top="0.51181102362204722" bottom="0.86614173228346458" header="0.23622047244094491" footer="0.23622047244094491"/>
  <pageSetup paperSize="9" scale="79" fitToHeight="5" orientation="landscape" horizontalDpi="4294967295" verticalDpi="4294967295" r:id="rId1"/>
  <headerFooter alignWithMargins="0">
    <oddFooter>&amp;R&amp;"Book Antiqua,Bold"&amp;10Schedule-5/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53"/>
  </sheetPr>
  <dimension ref="A1:AT107"/>
  <sheetViews>
    <sheetView showGridLines="0" view="pageBreakPreview" topLeftCell="A4" zoomScale="115" zoomScaleSheetLayoutView="115" workbookViewId="0">
      <selection activeCell="X26" sqref="X26"/>
    </sheetView>
  </sheetViews>
  <sheetFormatPr defaultColWidth="9" defaultRowHeight="12.75"/>
  <cols>
    <col min="1" max="1" width="5.625" style="209" customWidth="1"/>
    <col min="2" max="2" width="44.625" style="210" customWidth="1"/>
    <col min="3" max="3" width="9.125" style="210" bestFit="1" customWidth="1"/>
    <col min="4" max="4" width="4.625" style="211" customWidth="1"/>
    <col min="5" max="5" width="9.625" style="211" customWidth="1"/>
    <col min="6" max="7" width="11.75" style="211" customWidth="1"/>
    <col min="8" max="8" width="8.75" style="211" customWidth="1"/>
    <col min="9" max="9" width="14.625" style="211" customWidth="1"/>
    <col min="10" max="10" width="18.5" style="211" customWidth="1"/>
    <col min="11" max="11" width="39.625" style="211" customWidth="1"/>
    <col min="12" max="12" width="5.625" style="274" hidden="1" customWidth="1"/>
    <col min="13" max="13" width="9.625" style="228" hidden="1" customWidth="1"/>
    <col min="14" max="14" width="13.5" style="228" hidden="1" customWidth="1"/>
    <col min="15" max="15" width="13.75" style="228" hidden="1" customWidth="1"/>
    <col min="16" max="16" width="15.375" style="228" hidden="1" customWidth="1"/>
    <col min="17" max="17" width="17.875" style="228" hidden="1" customWidth="1"/>
    <col min="18" max="18" width="17.625" style="228" hidden="1" customWidth="1"/>
    <col min="19" max="19" width="17.375" style="198" hidden="1" customWidth="1"/>
    <col min="20" max="20" width="15.5" style="228" hidden="1" customWidth="1"/>
    <col min="21" max="21" width="10.75" style="228" hidden="1" customWidth="1"/>
    <col min="22" max="22" width="14" style="228" hidden="1" customWidth="1"/>
    <col min="23" max="42" width="9" style="230"/>
    <col min="43" max="16384" width="9" style="228"/>
  </cols>
  <sheetData>
    <row r="1" spans="1:46" s="198" customFormat="1" ht="18" customHeight="1">
      <c r="A1" s="192" t="str">
        <f>Basic!B2</f>
        <v>NR1/NT/W-MISC/DOM/I00/25/09788 
(RFX- 5002004636)</v>
      </c>
      <c r="B1" s="193"/>
      <c r="C1" s="193"/>
      <c r="D1" s="194"/>
      <c r="E1" s="194"/>
      <c r="F1" s="194"/>
      <c r="G1" s="194"/>
      <c r="H1" s="194"/>
      <c r="I1" s="194"/>
      <c r="J1" s="195"/>
      <c r="K1" s="196" t="s">
        <v>353</v>
      </c>
      <c r="L1" s="274"/>
      <c r="W1" s="197"/>
      <c r="X1" s="197"/>
      <c r="Y1" s="197"/>
      <c r="Z1" s="197"/>
      <c r="AA1" s="197"/>
      <c r="AB1" s="197"/>
      <c r="AC1" s="197"/>
      <c r="AD1" s="197"/>
      <c r="AE1" s="197"/>
      <c r="AF1" s="197"/>
      <c r="AG1" s="197"/>
      <c r="AH1" s="197"/>
      <c r="AI1" s="197"/>
      <c r="AJ1" s="197"/>
      <c r="AK1" s="197"/>
      <c r="AL1" s="197"/>
      <c r="AM1" s="197"/>
      <c r="AN1" s="197"/>
      <c r="AO1" s="197"/>
      <c r="AP1" s="197"/>
    </row>
    <row r="2" spans="1:46" s="198" customFormat="1" ht="15" customHeight="1">
      <c r="A2" s="199" t="str">
        <f>Basic!B1</f>
        <v>Civil and electrical AMC of residential colony, guest house, office building and switch yard etc at POWERGRID Hisar</v>
      </c>
      <c r="B2" s="200"/>
      <c r="C2" s="200"/>
      <c r="D2" s="201"/>
      <c r="E2" s="201"/>
      <c r="F2" s="201"/>
      <c r="G2" s="201"/>
      <c r="H2" s="201"/>
      <c r="I2" s="201"/>
      <c r="L2" s="275"/>
      <c r="W2" s="197"/>
      <c r="X2" s="197"/>
      <c r="Y2" s="197"/>
      <c r="Z2" s="197"/>
      <c r="AA2" s="197"/>
      <c r="AB2" s="197"/>
      <c r="AC2" s="197"/>
      <c r="AD2" s="197"/>
      <c r="AE2" s="197"/>
      <c r="AF2" s="197"/>
      <c r="AG2" s="197"/>
      <c r="AH2" s="197"/>
      <c r="AI2" s="197"/>
      <c r="AJ2" s="197"/>
      <c r="AK2" s="197"/>
      <c r="AL2" s="197"/>
      <c r="AM2" s="197"/>
      <c r="AN2" s="197"/>
      <c r="AO2" s="197"/>
      <c r="AP2" s="197"/>
    </row>
    <row r="3" spans="1:46" s="198" customFormat="1">
      <c r="A3" s="570"/>
      <c r="B3" s="570"/>
      <c r="C3" s="570"/>
      <c r="D3" s="570"/>
      <c r="E3" s="570"/>
      <c r="F3" s="570"/>
      <c r="G3" s="570"/>
      <c r="H3" s="570"/>
      <c r="I3" s="570"/>
      <c r="J3" s="570"/>
      <c r="K3" s="570"/>
      <c r="L3" s="276"/>
      <c r="M3" s="203"/>
      <c r="N3" s="204"/>
      <c r="O3" s="197"/>
      <c r="P3" s="197" t="s">
        <v>196</v>
      </c>
      <c r="Q3" s="197"/>
      <c r="R3" s="197">
        <f>IF(ISERROR(#REF!/('Sch-6A'!D14+'Sch-6A'!D16+'Sch-6A'!D18)),0,#REF!/( 'Sch-6A'!D14+'Sch-6A'!D16+'Sch-6A'!D18))</f>
        <v>0</v>
      </c>
      <c r="S3" s="197"/>
      <c r="T3" s="205"/>
      <c r="U3" s="206"/>
      <c r="V3" s="206"/>
      <c r="W3" s="206"/>
      <c r="X3" s="197"/>
      <c r="Y3" s="205"/>
      <c r="Z3" s="197"/>
      <c r="AA3" s="197"/>
      <c r="AB3" s="571"/>
      <c r="AC3" s="571"/>
      <c r="AD3" s="197"/>
      <c r="AE3" s="197"/>
      <c r="AF3" s="197"/>
      <c r="AG3" s="197"/>
      <c r="AH3" s="197"/>
      <c r="AI3" s="197"/>
      <c r="AJ3" s="197"/>
      <c r="AK3" s="197"/>
      <c r="AL3" s="197"/>
      <c r="AM3" s="197"/>
      <c r="AN3" s="197"/>
      <c r="AO3" s="197"/>
      <c r="AP3" s="197"/>
      <c r="AQ3" s="197"/>
      <c r="AR3" s="197"/>
      <c r="AS3" s="197"/>
      <c r="AT3" s="197"/>
    </row>
    <row r="4" spans="1:46" s="198" customFormat="1" ht="8.25" customHeight="1">
      <c r="A4" s="255"/>
      <c r="B4" s="255"/>
      <c r="C4" s="255"/>
      <c r="D4" s="255"/>
      <c r="E4" s="255"/>
      <c r="F4" s="255"/>
      <c r="G4" s="255"/>
      <c r="H4" s="255"/>
      <c r="I4" s="255"/>
      <c r="J4" s="255"/>
      <c r="K4" s="255"/>
      <c r="L4" s="276"/>
      <c r="M4" s="203"/>
      <c r="N4" s="204"/>
      <c r="O4" s="197"/>
      <c r="P4" s="197"/>
      <c r="Q4" s="197"/>
      <c r="R4" s="197"/>
      <c r="S4" s="197"/>
      <c r="T4" s="205"/>
      <c r="U4" s="206"/>
      <c r="V4" s="206"/>
      <c r="W4" s="206"/>
      <c r="X4" s="197"/>
      <c r="Y4" s="205"/>
      <c r="Z4" s="197"/>
      <c r="AA4" s="197"/>
      <c r="AB4" s="204"/>
      <c r="AC4" s="204"/>
      <c r="AD4" s="197"/>
      <c r="AE4" s="197"/>
      <c r="AF4" s="197"/>
      <c r="AG4" s="197"/>
      <c r="AH4" s="197"/>
      <c r="AI4" s="197"/>
      <c r="AJ4" s="197"/>
      <c r="AK4" s="197"/>
      <c r="AL4" s="197"/>
      <c r="AM4" s="197"/>
      <c r="AN4" s="197"/>
      <c r="AO4" s="197"/>
      <c r="AP4" s="197"/>
      <c r="AQ4" s="197"/>
      <c r="AR4" s="197"/>
      <c r="AS4" s="197"/>
      <c r="AT4" s="197"/>
    </row>
    <row r="5" spans="1:46" s="198" customFormat="1" ht="21.95" customHeight="1">
      <c r="A5" s="572" t="s">
        <v>250</v>
      </c>
      <c r="B5" s="572"/>
      <c r="C5" s="572"/>
      <c r="D5" s="572"/>
      <c r="E5" s="572"/>
      <c r="F5" s="572"/>
      <c r="G5" s="572"/>
      <c r="H5" s="572"/>
      <c r="I5" s="572"/>
      <c r="J5" s="572"/>
      <c r="K5" s="572"/>
      <c r="L5" s="277"/>
      <c r="P5" s="199" t="s">
        <v>197</v>
      </c>
      <c r="R5" s="208" t="e">
        <f>#REF!</f>
        <v>#REF!</v>
      </c>
      <c r="W5" s="197"/>
      <c r="X5" s="197"/>
      <c r="Y5" s="197"/>
      <c r="Z5" s="197"/>
      <c r="AA5" s="197"/>
      <c r="AB5" s="197"/>
      <c r="AC5" s="197"/>
      <c r="AD5" s="197"/>
      <c r="AE5" s="197"/>
      <c r="AF5" s="197"/>
      <c r="AG5" s="197"/>
      <c r="AH5" s="197"/>
      <c r="AI5" s="197"/>
      <c r="AJ5" s="197"/>
      <c r="AK5" s="197"/>
      <c r="AL5" s="197"/>
      <c r="AM5" s="197"/>
      <c r="AN5" s="197"/>
      <c r="AO5" s="197"/>
      <c r="AP5" s="197"/>
    </row>
    <row r="6" spans="1:46" s="198" customFormat="1" ht="15" customHeight="1">
      <c r="A6" s="209"/>
      <c r="B6" s="210"/>
      <c r="C6" s="210"/>
      <c r="D6" s="211"/>
      <c r="E6" s="211"/>
      <c r="F6" s="211"/>
      <c r="G6" s="211"/>
      <c r="H6" s="211"/>
      <c r="I6" s="211"/>
      <c r="J6" s="211"/>
      <c r="L6" s="275"/>
      <c r="P6" s="199" t="s">
        <v>198</v>
      </c>
      <c r="R6" s="208">
        <f>IF(ISERROR(#REF!/#REF!),0,#REF! /#REF!)</f>
        <v>0</v>
      </c>
      <c r="W6" s="197"/>
      <c r="X6" s="197"/>
      <c r="Y6" s="197"/>
      <c r="Z6" s="197"/>
      <c r="AA6" s="197"/>
      <c r="AB6" s="197"/>
      <c r="AC6" s="197"/>
      <c r="AD6" s="197"/>
      <c r="AE6" s="197"/>
      <c r="AF6" s="197"/>
      <c r="AG6" s="197"/>
      <c r="AH6" s="197"/>
      <c r="AI6" s="197"/>
      <c r="AJ6" s="197"/>
      <c r="AK6" s="197"/>
      <c r="AL6" s="197"/>
      <c r="AM6" s="197"/>
      <c r="AN6" s="197"/>
      <c r="AO6" s="197"/>
      <c r="AP6" s="197"/>
    </row>
    <row r="7" spans="1:46" s="198" customFormat="1" ht="18" customHeight="1">
      <c r="A7" s="212"/>
      <c r="B7" s="213"/>
      <c r="C7" s="213"/>
      <c r="D7" s="213"/>
      <c r="E7" s="213"/>
      <c r="F7" s="213"/>
      <c r="G7" s="213"/>
      <c r="H7" s="213"/>
      <c r="I7" s="213"/>
      <c r="J7" s="214" t="s">
        <v>220</v>
      </c>
      <c r="L7" s="278"/>
      <c r="P7" s="199" t="s">
        <v>200</v>
      </c>
      <c r="R7" s="208" t="e">
        <f>#REF!</f>
        <v>#REF!</v>
      </c>
      <c r="W7" s="197"/>
      <c r="X7" s="197"/>
      <c r="Y7" s="197"/>
      <c r="Z7" s="197"/>
      <c r="AA7" s="197"/>
      <c r="AB7" s="197"/>
      <c r="AC7" s="197"/>
      <c r="AD7" s="197"/>
      <c r="AE7" s="197"/>
      <c r="AF7" s="197"/>
      <c r="AG7" s="197"/>
      <c r="AH7" s="197"/>
      <c r="AI7" s="197"/>
      <c r="AJ7" s="197"/>
      <c r="AK7" s="197"/>
      <c r="AL7" s="197"/>
      <c r="AM7" s="197"/>
      <c r="AN7" s="197"/>
      <c r="AO7" s="197"/>
      <c r="AP7" s="197"/>
    </row>
    <row r="8" spans="1:46" s="198" customFormat="1" ht="16.5">
      <c r="A8" s="573" t="s">
        <v>306</v>
      </c>
      <c r="B8" s="573"/>
      <c r="C8" s="573"/>
      <c r="D8" s="573"/>
      <c r="E8" s="573"/>
      <c r="F8" s="254"/>
      <c r="G8" s="254"/>
      <c r="H8" s="254"/>
      <c r="I8" s="578" t="s">
        <v>253</v>
      </c>
      <c r="J8" s="578"/>
      <c r="K8" s="578"/>
      <c r="L8" s="285"/>
      <c r="P8" s="199" t="s">
        <v>199</v>
      </c>
      <c r="R8" s="208" t="e">
        <f>SUM(R3:R7)</f>
        <v>#REF!</v>
      </c>
      <c r="W8" s="197"/>
      <c r="X8" s="197"/>
      <c r="Y8" s="197"/>
      <c r="Z8" s="197"/>
      <c r="AA8" s="197"/>
      <c r="AB8" s="197"/>
      <c r="AC8" s="197"/>
      <c r="AD8" s="197"/>
      <c r="AE8" s="197"/>
      <c r="AF8" s="197"/>
      <c r="AG8" s="197"/>
      <c r="AH8" s="197"/>
      <c r="AI8" s="197"/>
      <c r="AJ8" s="197"/>
      <c r="AK8" s="197"/>
      <c r="AL8" s="197"/>
      <c r="AM8" s="197"/>
      <c r="AN8" s="197"/>
      <c r="AO8" s="197"/>
      <c r="AP8" s="197"/>
    </row>
    <row r="9" spans="1:46" s="198" customFormat="1" ht="18" customHeight="1">
      <c r="A9" s="212" t="s">
        <v>221</v>
      </c>
      <c r="B9" s="575" t="str">
        <f xml:space="preserve"> IF('Names of Bidder'!D9=0, "",'Names of Bidder'!D9)</f>
        <v/>
      </c>
      <c r="C9" s="575"/>
      <c r="D9" s="575"/>
      <c r="E9" s="575"/>
      <c r="F9" s="253"/>
      <c r="G9" s="253"/>
      <c r="H9" s="253"/>
      <c r="I9" s="564" t="s">
        <v>324</v>
      </c>
      <c r="J9" s="564"/>
      <c r="K9" s="564"/>
      <c r="L9" s="564"/>
      <c r="W9" s="197"/>
      <c r="X9" s="197"/>
      <c r="Y9" s="197"/>
      <c r="Z9" s="197"/>
      <c r="AA9" s="197"/>
      <c r="AB9" s="197"/>
      <c r="AC9" s="197"/>
      <c r="AD9" s="197"/>
      <c r="AE9" s="197"/>
      <c r="AF9" s="197"/>
      <c r="AG9" s="197"/>
      <c r="AH9" s="197"/>
      <c r="AI9" s="197"/>
      <c r="AJ9" s="197"/>
      <c r="AK9" s="197"/>
      <c r="AL9" s="197"/>
      <c r="AM9" s="197"/>
      <c r="AN9" s="197"/>
      <c r="AO9" s="197"/>
      <c r="AP9" s="197"/>
    </row>
    <row r="10" spans="1:46" s="198" customFormat="1" ht="18" customHeight="1">
      <c r="A10" s="212" t="s">
        <v>222</v>
      </c>
      <c r="B10" s="575" t="str">
        <f xml:space="preserve"> IF('Names of Bidder'!D10=0, "",'Names of Bidder'!D10)</f>
        <v/>
      </c>
      <c r="C10" s="575"/>
      <c r="D10" s="575"/>
      <c r="E10" s="575"/>
      <c r="F10" s="253"/>
      <c r="G10" s="253"/>
      <c r="H10" s="253"/>
      <c r="I10" s="564" t="s">
        <v>325</v>
      </c>
      <c r="J10" s="564"/>
      <c r="K10" s="564"/>
      <c r="L10" s="564"/>
      <c r="W10" s="197"/>
      <c r="X10" s="197"/>
      <c r="Y10" s="197"/>
      <c r="Z10" s="197"/>
      <c r="AA10" s="197"/>
      <c r="AB10" s="197"/>
      <c r="AC10" s="197"/>
      <c r="AD10" s="197"/>
      <c r="AE10" s="197"/>
      <c r="AF10" s="197"/>
      <c r="AG10" s="197"/>
      <c r="AH10" s="197"/>
      <c r="AI10" s="197"/>
      <c r="AJ10" s="197"/>
      <c r="AK10" s="197"/>
      <c r="AL10" s="197"/>
      <c r="AM10" s="197"/>
      <c r="AN10" s="197"/>
      <c r="AO10" s="197"/>
      <c r="AP10" s="197"/>
    </row>
    <row r="11" spans="1:46" s="198" customFormat="1" ht="18" customHeight="1">
      <c r="A11" s="213"/>
      <c r="B11" s="575" t="str">
        <f xml:space="preserve"> IF('Names of Bidder'!D11=0, "",'Names of Bidder'!D11)</f>
        <v/>
      </c>
      <c r="C11" s="575"/>
      <c r="D11" s="575"/>
      <c r="E11" s="575"/>
      <c r="F11" s="253"/>
      <c r="G11" s="253"/>
      <c r="H11" s="253"/>
      <c r="I11" s="582" t="s">
        <v>326</v>
      </c>
      <c r="J11" s="582"/>
      <c r="K11" s="582"/>
      <c r="L11" s="582"/>
      <c r="P11" s="199" t="s">
        <v>171</v>
      </c>
      <c r="R11" s="208" t="e">
        <f>#REF!</f>
        <v>#REF!</v>
      </c>
      <c r="W11" s="197"/>
      <c r="X11" s="197"/>
      <c r="Y11" s="197"/>
      <c r="Z11" s="197"/>
      <c r="AA11" s="197"/>
      <c r="AB11" s="197"/>
      <c r="AC11" s="197"/>
      <c r="AD11" s="197"/>
      <c r="AE11" s="197"/>
      <c r="AF11" s="197"/>
      <c r="AG11" s="197"/>
      <c r="AH11" s="197"/>
      <c r="AI11" s="197"/>
      <c r="AJ11" s="197"/>
      <c r="AK11" s="197"/>
      <c r="AL11" s="197"/>
      <c r="AM11" s="197"/>
      <c r="AN11" s="197"/>
      <c r="AO11" s="197"/>
      <c r="AP11" s="197"/>
    </row>
    <row r="12" spans="1:46" s="198" customFormat="1" ht="18" customHeight="1">
      <c r="A12" s="213"/>
      <c r="B12" s="575" t="str">
        <f xml:space="preserve"> IF('Names of Bidder'!D12=0, "",'Names of Bidder'!D12)</f>
        <v/>
      </c>
      <c r="C12" s="575"/>
      <c r="D12" s="575"/>
      <c r="E12" s="575"/>
      <c r="F12" s="253"/>
      <c r="G12" s="253"/>
      <c r="H12" s="253"/>
      <c r="I12" s="601" t="s">
        <v>327</v>
      </c>
      <c r="J12" s="601"/>
      <c r="K12" s="601"/>
      <c r="L12" s="286"/>
      <c r="P12" s="199"/>
      <c r="R12" s="208"/>
      <c r="W12" s="197"/>
      <c r="X12" s="197"/>
      <c r="Y12" s="197"/>
      <c r="Z12" s="197"/>
      <c r="AA12" s="197"/>
      <c r="AB12" s="197"/>
      <c r="AC12" s="197"/>
      <c r="AD12" s="197"/>
      <c r="AE12" s="197"/>
      <c r="AF12" s="197"/>
      <c r="AG12" s="197"/>
      <c r="AH12" s="197"/>
      <c r="AI12" s="197"/>
      <c r="AJ12" s="197"/>
      <c r="AK12" s="197"/>
      <c r="AL12" s="197"/>
      <c r="AM12" s="197"/>
      <c r="AN12" s="197"/>
      <c r="AO12" s="197"/>
      <c r="AP12" s="197"/>
    </row>
    <row r="13" spans="1:46" s="198" customFormat="1" ht="15.75">
      <c r="A13" s="602" t="s">
        <v>283</v>
      </c>
      <c r="B13" s="602"/>
      <c r="C13" s="253"/>
      <c r="D13" s="253"/>
      <c r="E13" s="253"/>
      <c r="F13" s="253"/>
      <c r="G13" s="253"/>
      <c r="H13" s="253"/>
      <c r="I13" s="253"/>
      <c r="J13" s="216"/>
      <c r="L13" s="279"/>
      <c r="P13" s="199"/>
      <c r="R13" s="208"/>
      <c r="W13" s="197"/>
      <c r="X13" s="197"/>
      <c r="Y13" s="197"/>
      <c r="Z13" s="197"/>
      <c r="AA13" s="197"/>
      <c r="AB13" s="197"/>
      <c r="AC13" s="197"/>
      <c r="AD13" s="197"/>
      <c r="AE13" s="197"/>
      <c r="AF13" s="197"/>
      <c r="AG13" s="197"/>
      <c r="AH13" s="197"/>
      <c r="AI13" s="197"/>
      <c r="AJ13" s="197"/>
      <c r="AK13" s="197"/>
      <c r="AL13" s="197"/>
      <c r="AM13" s="197"/>
      <c r="AN13" s="197"/>
      <c r="AO13" s="197"/>
      <c r="AP13" s="197"/>
    </row>
    <row r="14" spans="1:46" s="198" customFormat="1">
      <c r="A14" s="213"/>
      <c r="B14" s="212"/>
      <c r="C14" s="212"/>
      <c r="D14" s="212"/>
      <c r="E14" s="212"/>
      <c r="F14" s="212"/>
      <c r="G14" s="212"/>
      <c r="H14" s="212"/>
      <c r="I14" s="212"/>
      <c r="J14" s="212"/>
      <c r="K14" s="196" t="s">
        <v>170</v>
      </c>
      <c r="L14" s="279"/>
      <c r="Q14" s="576" t="s">
        <v>172</v>
      </c>
      <c r="R14" s="576"/>
      <c r="S14" s="201" t="s">
        <v>174</v>
      </c>
      <c r="T14" s="576" t="s">
        <v>173</v>
      </c>
      <c r="U14" s="576"/>
      <c r="W14" s="197"/>
      <c r="X14" s="197"/>
      <c r="Y14" s="197"/>
      <c r="Z14" s="197"/>
      <c r="AA14" s="197"/>
      <c r="AB14" s="197"/>
      <c r="AC14" s="197"/>
      <c r="AD14" s="197"/>
      <c r="AE14" s="197"/>
      <c r="AF14" s="197"/>
      <c r="AG14" s="197"/>
      <c r="AH14" s="197"/>
      <c r="AI14" s="197"/>
      <c r="AJ14" s="197"/>
      <c r="AK14" s="197"/>
      <c r="AL14" s="197"/>
      <c r="AM14" s="197"/>
      <c r="AN14" s="197"/>
      <c r="AO14" s="197"/>
      <c r="AP14" s="197"/>
    </row>
    <row r="15" spans="1:46" s="198" customFormat="1" ht="108" customHeight="1">
      <c r="A15" s="218" t="s">
        <v>203</v>
      </c>
      <c r="B15" s="218" t="s">
        <v>206</v>
      </c>
      <c r="C15" s="218" t="s">
        <v>312</v>
      </c>
      <c r="D15" s="219" t="s">
        <v>201</v>
      </c>
      <c r="E15" s="219" t="s">
        <v>202</v>
      </c>
      <c r="F15" s="220" t="s">
        <v>278</v>
      </c>
      <c r="G15" s="221" t="s">
        <v>279</v>
      </c>
      <c r="H15" s="220" t="s">
        <v>274</v>
      </c>
      <c r="I15" s="220" t="s">
        <v>277</v>
      </c>
      <c r="J15" s="222" t="s">
        <v>284</v>
      </c>
      <c r="K15" s="223" t="s">
        <v>285</v>
      </c>
      <c r="L15" s="280"/>
      <c r="Q15" s="224" t="s">
        <v>207</v>
      </c>
      <c r="R15" s="224" t="s">
        <v>223</v>
      </c>
      <c r="S15" s="201"/>
      <c r="T15" s="224" t="s">
        <v>207</v>
      </c>
      <c r="U15" s="224" t="s">
        <v>223</v>
      </c>
      <c r="W15" s="197"/>
      <c r="X15" s="197"/>
      <c r="Y15" s="197"/>
      <c r="Z15" s="197"/>
      <c r="AA15" s="197"/>
      <c r="AB15" s="197"/>
      <c r="AC15" s="197"/>
      <c r="AD15" s="197"/>
      <c r="AE15" s="197"/>
      <c r="AF15" s="197"/>
      <c r="AG15" s="197"/>
      <c r="AH15" s="197"/>
      <c r="AI15" s="197"/>
      <c r="AJ15" s="197"/>
      <c r="AK15" s="197"/>
      <c r="AL15" s="197"/>
      <c r="AM15" s="197"/>
      <c r="AN15" s="197"/>
      <c r="AO15" s="197"/>
      <c r="AP15" s="197"/>
    </row>
    <row r="16" spans="1:46" s="198" customFormat="1" ht="18" customHeight="1">
      <c r="A16" s="241">
        <v>1</v>
      </c>
      <c r="B16" s="241">
        <v>2</v>
      </c>
      <c r="C16" s="241"/>
      <c r="D16" s="241">
        <v>3</v>
      </c>
      <c r="E16" s="241">
        <v>4</v>
      </c>
      <c r="F16" s="220">
        <v>5</v>
      </c>
      <c r="G16" s="220">
        <v>6</v>
      </c>
      <c r="H16" s="220">
        <v>7</v>
      </c>
      <c r="I16" s="241">
        <v>8</v>
      </c>
      <c r="J16" s="242">
        <v>9</v>
      </c>
      <c r="K16" s="241" t="s">
        <v>275</v>
      </c>
      <c r="L16" s="281"/>
      <c r="N16" s="198">
        <f>Discount!L19</f>
        <v>0</v>
      </c>
      <c r="Q16" s="225">
        <v>5</v>
      </c>
      <c r="R16" s="225" t="s">
        <v>224</v>
      </c>
      <c r="S16" s="201"/>
      <c r="T16" s="225">
        <v>5</v>
      </c>
      <c r="U16" s="225" t="s">
        <v>224</v>
      </c>
      <c r="W16" s="197"/>
      <c r="X16" s="197"/>
      <c r="Y16" s="197"/>
      <c r="Z16" s="197"/>
      <c r="AA16" s="197"/>
      <c r="AB16" s="197"/>
      <c r="AC16" s="197"/>
      <c r="AD16" s="197"/>
      <c r="AE16" s="197"/>
      <c r="AF16" s="197"/>
      <c r="AG16" s="197"/>
      <c r="AH16" s="197"/>
      <c r="AI16" s="197"/>
      <c r="AJ16" s="197"/>
      <c r="AK16" s="197"/>
      <c r="AL16" s="197"/>
      <c r="AM16" s="197"/>
      <c r="AN16" s="197"/>
      <c r="AO16" s="197"/>
      <c r="AP16" s="197"/>
    </row>
    <row r="17" spans="1:42" s="198" customFormat="1" ht="18" customHeight="1">
      <c r="A17" s="241">
        <v>1</v>
      </c>
      <c r="B17" s="272"/>
      <c r="C17" s="244"/>
      <c r="D17" s="245"/>
      <c r="E17" s="292"/>
      <c r="F17" s="271"/>
      <c r="G17" s="229"/>
      <c r="H17" s="263"/>
      <c r="I17" s="252"/>
      <c r="J17" s="229"/>
      <c r="K17" s="226" t="str">
        <f>IF(J17=0, "Included", IF(ISERROR(E17*J17), J17, E17*J17))</f>
        <v>Included</v>
      </c>
      <c r="L17" s="282">
        <f>IF(I17="",H17,I17)</f>
        <v>0</v>
      </c>
      <c r="M17" s="198" t="e">
        <f>L17*K17</f>
        <v>#VALUE!</v>
      </c>
      <c r="Q17" s="225"/>
      <c r="R17" s="225"/>
      <c r="S17" s="201"/>
      <c r="T17" s="225"/>
      <c r="U17" s="225"/>
      <c r="W17" s="197"/>
      <c r="X17" s="197"/>
      <c r="Y17" s="197"/>
      <c r="Z17" s="197"/>
      <c r="AA17" s="197"/>
      <c r="AB17" s="197"/>
      <c r="AC17" s="197"/>
      <c r="AD17" s="197"/>
      <c r="AE17" s="197"/>
      <c r="AF17" s="197"/>
      <c r="AG17" s="197"/>
      <c r="AH17" s="197"/>
      <c r="AI17" s="197"/>
      <c r="AJ17" s="197"/>
      <c r="AK17" s="197"/>
      <c r="AL17" s="197"/>
      <c r="AM17" s="197"/>
      <c r="AN17" s="197"/>
      <c r="AO17" s="197"/>
      <c r="AP17" s="197"/>
    </row>
    <row r="18" spans="1:42" s="227" customFormat="1" ht="16.5">
      <c r="A18" s="243">
        <v>2</v>
      </c>
      <c r="B18" s="272"/>
      <c r="C18" s="244"/>
      <c r="D18" s="245"/>
      <c r="E18" s="292"/>
      <c r="F18" s="271"/>
      <c r="G18" s="229"/>
      <c r="H18" s="263"/>
      <c r="I18" s="252"/>
      <c r="J18" s="229"/>
      <c r="K18" s="226" t="str">
        <f>IF(J18=0, "Included", IF(ISERROR(E18*J18), J18, E18*J18))</f>
        <v>Included</v>
      </c>
      <c r="L18" s="282">
        <f>IF(I18="",H18,I18)</f>
        <v>0</v>
      </c>
      <c r="M18" s="198" t="e">
        <f>L18*K18</f>
        <v>#VALUE!</v>
      </c>
      <c r="N18" s="228"/>
    </row>
    <row r="19" spans="1:42" s="227" customFormat="1" ht="16.5">
      <c r="A19" s="243">
        <v>3</v>
      </c>
      <c r="B19" s="272"/>
      <c r="C19" s="244"/>
      <c r="D19" s="245"/>
      <c r="E19" s="292"/>
      <c r="F19" s="271"/>
      <c r="G19" s="229"/>
      <c r="H19" s="263"/>
      <c r="I19" s="252"/>
      <c r="J19" s="229"/>
      <c r="K19" s="226" t="str">
        <f>IF(J19=0, "Included", IF(ISERROR(E19*J19), J19, E19*J19))</f>
        <v>Included</v>
      </c>
      <c r="L19" s="282">
        <f t="shared" ref="L19:L20" si="0">IF(I19="",H19,I19)</f>
        <v>0</v>
      </c>
      <c r="M19" s="198" t="e">
        <f t="shared" ref="M19:M20" si="1">L19*K19</f>
        <v>#VALUE!</v>
      </c>
      <c r="N19" s="228"/>
    </row>
    <row r="20" spans="1:42" s="227" customFormat="1" ht="16.5">
      <c r="A20" s="243">
        <v>4</v>
      </c>
      <c r="B20" s="272"/>
      <c r="C20" s="244"/>
      <c r="D20" s="245"/>
      <c r="E20" s="292"/>
      <c r="F20" s="271"/>
      <c r="G20" s="229"/>
      <c r="H20" s="263"/>
      <c r="I20" s="252"/>
      <c r="J20" s="229"/>
      <c r="K20" s="226" t="str">
        <f>IF(J20=0, "Included", IF(ISERROR(E20*J20), J20, E20*J20))</f>
        <v>Included</v>
      </c>
      <c r="L20" s="282">
        <f t="shared" si="0"/>
        <v>0</v>
      </c>
      <c r="M20" s="198" t="e">
        <f t="shared" si="1"/>
        <v>#VALUE!</v>
      </c>
      <c r="N20" s="228"/>
    </row>
    <row r="21" spans="1:42">
      <c r="A21" s="246"/>
      <c r="B21" s="257"/>
      <c r="C21" s="257"/>
      <c r="D21" s="247"/>
      <c r="E21" s="248"/>
      <c r="F21" s="248"/>
      <c r="G21" s="248"/>
      <c r="H21" s="248"/>
      <c r="I21" s="248"/>
      <c r="J21" s="248"/>
      <c r="K21" s="297">
        <f>SUM(K17:K20)</f>
        <v>0</v>
      </c>
      <c r="L21" s="275"/>
      <c r="N21" s="228">
        <f t="shared" ref="N21:N22" si="2">J21*(1-$N$16)</f>
        <v>0</v>
      </c>
    </row>
    <row r="22" spans="1:42">
      <c r="A22" s="246"/>
      <c r="B22" s="257"/>
      <c r="C22" s="257"/>
      <c r="D22" s="247"/>
      <c r="E22" s="247"/>
      <c r="F22" s="249"/>
      <c r="G22" s="249"/>
      <c r="H22" s="249"/>
      <c r="I22" s="249"/>
      <c r="J22" s="248"/>
      <c r="K22" s="297" t="e">
        <f>M17+M18+M19+M20</f>
        <v>#VALUE!</v>
      </c>
      <c r="L22" s="275"/>
      <c r="N22" s="228">
        <f t="shared" si="2"/>
        <v>0</v>
      </c>
    </row>
    <row r="23" spans="1:42" ht="29.25" hidden="1" customHeight="1">
      <c r="A23" s="250"/>
      <c r="B23" s="257"/>
      <c r="C23" s="257"/>
      <c r="D23" s="251"/>
      <c r="E23" s="251"/>
      <c r="F23" s="251"/>
      <c r="G23" s="251"/>
      <c r="H23" s="251"/>
      <c r="I23" s="251"/>
      <c r="J23" s="251"/>
      <c r="K23" s="299"/>
    </row>
    <row r="24" spans="1:42">
      <c r="A24" s="250"/>
      <c r="B24" s="257"/>
      <c r="C24" s="257"/>
      <c r="D24" s="251"/>
      <c r="E24" s="251"/>
      <c r="F24" s="251"/>
      <c r="G24" s="251"/>
      <c r="H24" s="251"/>
      <c r="I24" s="251"/>
      <c r="J24" s="251"/>
      <c r="K24" s="298" t="e">
        <f>K21+K22</f>
        <v>#VALUE!</v>
      </c>
    </row>
    <row r="25" spans="1:42" ht="27.95" customHeight="1"/>
    <row r="26" spans="1:42" ht="27.95" customHeight="1">
      <c r="A26" s="231" t="s">
        <v>225</v>
      </c>
      <c r="B26" s="232" t="str">
        <f>'Names of Bidder'!D24&amp;"-"&amp;'Names of Bidder'!E24&amp;"-"&amp;'Names of Bidder'!F24</f>
        <v>--</v>
      </c>
      <c r="C26" s="232"/>
      <c r="D26" s="233"/>
      <c r="E26" s="234"/>
      <c r="F26" s="234"/>
      <c r="G26" s="234"/>
      <c r="H26" s="234"/>
      <c r="I26" s="234"/>
      <c r="J26" s="198"/>
      <c r="K26" s="198"/>
    </row>
    <row r="27" spans="1:42" ht="27.95" customHeight="1">
      <c r="A27" s="231" t="s">
        <v>226</v>
      </c>
      <c r="B27" s="232">
        <f>'Names of Bidder'!D25</f>
        <v>0</v>
      </c>
      <c r="C27" s="232"/>
      <c r="D27" s="198"/>
      <c r="F27" s="234"/>
      <c r="G27" s="234"/>
      <c r="H27" s="234"/>
      <c r="I27" s="234" t="s">
        <v>227</v>
      </c>
      <c r="J27" s="235">
        <f>'Names of Bidder'!D21</f>
        <v>0</v>
      </c>
      <c r="K27" s="198"/>
    </row>
    <row r="28" spans="1:42" ht="27.95" customHeight="1">
      <c r="A28" s="236"/>
      <c r="B28" s="237"/>
      <c r="C28" s="237"/>
      <c r="D28" s="217"/>
      <c r="F28" s="234"/>
      <c r="G28" s="234"/>
      <c r="H28" s="234"/>
      <c r="I28" s="234" t="s">
        <v>228</v>
      </c>
      <c r="J28" s="235">
        <f>'Names of Bidder'!D22</f>
        <v>0</v>
      </c>
      <c r="K28" s="217"/>
    </row>
    <row r="29" spans="1:42" ht="27.95" customHeight="1">
      <c r="A29" s="231"/>
      <c r="B29" s="232"/>
      <c r="C29" s="232"/>
      <c r="D29" s="233"/>
      <c r="E29" s="234"/>
      <c r="F29" s="234"/>
      <c r="G29" s="234"/>
      <c r="H29" s="234"/>
      <c r="I29" s="234"/>
      <c r="J29" s="198"/>
      <c r="K29" s="198"/>
    </row>
    <row r="67" spans="1:11">
      <c r="A67" s="238"/>
      <c r="B67" s="238"/>
      <c r="C67" s="238"/>
      <c r="D67" s="238"/>
      <c r="E67" s="238"/>
      <c r="F67" s="238"/>
      <c r="G67" s="238"/>
      <c r="H67" s="238"/>
      <c r="I67" s="238"/>
      <c r="J67" s="238"/>
      <c r="K67" s="238"/>
    </row>
    <row r="68" spans="1:11">
      <c r="A68" s="238"/>
      <c r="B68" s="238"/>
      <c r="C68" s="238"/>
      <c r="D68" s="238"/>
      <c r="E68" s="238"/>
      <c r="F68" s="238"/>
      <c r="G68" s="238"/>
      <c r="H68" s="238"/>
      <c r="I68" s="238"/>
      <c r="J68" s="238"/>
      <c r="K68" s="238"/>
    </row>
    <row r="69" spans="1:11">
      <c r="A69" s="238"/>
      <c r="B69" s="238"/>
      <c r="C69" s="238"/>
      <c r="D69" s="238"/>
      <c r="E69" s="238"/>
      <c r="F69" s="238"/>
      <c r="G69" s="238"/>
      <c r="H69" s="238"/>
      <c r="I69" s="238"/>
      <c r="J69" s="238"/>
      <c r="K69" s="238"/>
    </row>
    <row r="70" spans="1:11">
      <c r="A70" s="238"/>
      <c r="B70" s="238"/>
      <c r="C70" s="238"/>
      <c r="D70" s="238"/>
      <c r="E70" s="238"/>
      <c r="F70" s="238"/>
      <c r="G70" s="238"/>
      <c r="H70" s="238"/>
      <c r="I70" s="238"/>
      <c r="J70" s="238"/>
      <c r="K70" s="238"/>
    </row>
    <row r="71" spans="1:11">
      <c r="A71" s="238"/>
      <c r="B71" s="238"/>
      <c r="C71" s="238"/>
      <c r="D71" s="238"/>
      <c r="E71" s="238"/>
      <c r="F71" s="238"/>
      <c r="G71" s="238"/>
      <c r="H71" s="238"/>
      <c r="I71" s="238"/>
      <c r="J71" s="238"/>
      <c r="K71" s="238"/>
    </row>
    <row r="72" spans="1:11">
      <c r="A72" s="238"/>
      <c r="B72" s="238"/>
      <c r="C72" s="238"/>
      <c r="D72" s="238"/>
      <c r="E72" s="238"/>
      <c r="F72" s="238"/>
      <c r="G72" s="238"/>
      <c r="H72" s="238"/>
      <c r="I72" s="238"/>
      <c r="J72" s="238"/>
      <c r="K72" s="238"/>
    </row>
    <row r="73" spans="1:11">
      <c r="A73" s="238"/>
      <c r="B73" s="238"/>
      <c r="C73" s="238"/>
      <c r="D73" s="238"/>
      <c r="E73" s="238"/>
      <c r="F73" s="238"/>
      <c r="G73" s="238"/>
      <c r="H73" s="238"/>
      <c r="I73" s="238"/>
      <c r="J73" s="238"/>
      <c r="K73" s="238"/>
    </row>
    <row r="74" spans="1:11">
      <c r="A74" s="238"/>
      <c r="B74" s="238"/>
      <c r="C74" s="238"/>
      <c r="D74" s="238"/>
      <c r="E74" s="238"/>
      <c r="F74" s="238"/>
      <c r="G74" s="238"/>
      <c r="H74" s="238"/>
      <c r="I74" s="238"/>
      <c r="J74" s="238"/>
      <c r="K74" s="238"/>
    </row>
    <row r="75" spans="1:11">
      <c r="A75" s="238"/>
      <c r="B75" s="238"/>
      <c r="C75" s="238"/>
      <c r="D75" s="238"/>
      <c r="E75" s="238"/>
      <c r="F75" s="238"/>
      <c r="G75" s="238"/>
      <c r="H75" s="238"/>
      <c r="I75" s="238"/>
      <c r="J75" s="238"/>
      <c r="K75" s="238"/>
    </row>
    <row r="76" spans="1:11">
      <c r="A76" s="238"/>
      <c r="B76" s="238"/>
      <c r="C76" s="238"/>
      <c r="D76" s="238"/>
      <c r="E76" s="238"/>
      <c r="F76" s="238"/>
      <c r="G76" s="238"/>
      <c r="H76" s="238"/>
      <c r="I76" s="238"/>
      <c r="J76" s="238"/>
      <c r="K76" s="238"/>
    </row>
    <row r="77" spans="1:11">
      <c r="A77" s="238"/>
      <c r="B77" s="238"/>
      <c r="C77" s="238"/>
      <c r="D77" s="238"/>
      <c r="E77" s="238"/>
      <c r="F77" s="238"/>
      <c r="G77" s="238"/>
      <c r="H77" s="238"/>
      <c r="I77" s="238"/>
      <c r="J77" s="238"/>
      <c r="K77" s="238"/>
    </row>
    <row r="78" spans="1:11">
      <c r="A78" s="238"/>
      <c r="B78" s="238"/>
      <c r="C78" s="238"/>
      <c r="D78" s="238"/>
      <c r="E78" s="238"/>
      <c r="F78" s="238"/>
      <c r="G78" s="238"/>
      <c r="H78" s="238"/>
      <c r="I78" s="238"/>
      <c r="J78" s="238"/>
      <c r="K78" s="238"/>
    </row>
    <row r="79" spans="1:11">
      <c r="A79" s="238"/>
      <c r="B79" s="238"/>
      <c r="C79" s="238"/>
      <c r="D79" s="238"/>
      <c r="E79" s="238"/>
      <c r="F79" s="238"/>
      <c r="G79" s="238"/>
      <c r="H79" s="238"/>
      <c r="I79" s="238"/>
      <c r="J79" s="238"/>
      <c r="K79" s="238"/>
    </row>
    <row r="80" spans="1:11">
      <c r="A80" s="238"/>
      <c r="B80" s="238"/>
      <c r="C80" s="238"/>
      <c r="D80" s="238"/>
      <c r="E80" s="238"/>
      <c r="F80" s="238"/>
      <c r="G80" s="238"/>
      <c r="H80" s="238"/>
      <c r="I80" s="238"/>
      <c r="J80" s="238"/>
      <c r="K80" s="238"/>
    </row>
    <row r="81" spans="1:11">
      <c r="A81" s="238"/>
      <c r="B81" s="238"/>
      <c r="C81" s="238"/>
      <c r="D81" s="238"/>
      <c r="E81" s="238"/>
      <c r="F81" s="238"/>
      <c r="G81" s="238"/>
      <c r="H81" s="238"/>
      <c r="I81" s="238"/>
      <c r="J81" s="238"/>
      <c r="K81" s="238"/>
    </row>
    <row r="82" spans="1:11">
      <c r="A82" s="238"/>
      <c r="B82" s="238"/>
      <c r="C82" s="238"/>
      <c r="D82" s="238"/>
      <c r="E82" s="238"/>
      <c r="F82" s="238"/>
      <c r="G82" s="238"/>
      <c r="H82" s="238"/>
      <c r="I82" s="238"/>
      <c r="J82" s="238"/>
      <c r="K82" s="238"/>
    </row>
    <row r="83" spans="1:11">
      <c r="A83" s="238"/>
      <c r="B83" s="238"/>
      <c r="C83" s="238"/>
      <c r="D83" s="238"/>
      <c r="E83" s="238"/>
      <c r="F83" s="238"/>
      <c r="G83" s="238"/>
      <c r="H83" s="238"/>
      <c r="I83" s="238"/>
      <c r="J83" s="238"/>
      <c r="K83" s="238"/>
    </row>
    <row r="84" spans="1:11">
      <c r="A84" s="238"/>
      <c r="B84" s="238"/>
      <c r="C84" s="238"/>
      <c r="D84" s="238"/>
      <c r="E84" s="238"/>
      <c r="F84" s="238"/>
      <c r="G84" s="238"/>
      <c r="H84" s="238"/>
      <c r="I84" s="238"/>
      <c r="J84" s="238"/>
      <c r="K84" s="238"/>
    </row>
    <row r="85" spans="1:11">
      <c r="A85" s="238"/>
      <c r="B85" s="238"/>
      <c r="C85" s="238"/>
      <c r="D85" s="238"/>
      <c r="E85" s="238"/>
      <c r="F85" s="238"/>
      <c r="G85" s="238"/>
      <c r="H85" s="238"/>
      <c r="I85" s="238"/>
      <c r="J85" s="238"/>
      <c r="K85" s="238"/>
    </row>
    <row r="86" spans="1:11">
      <c r="A86" s="238"/>
      <c r="B86" s="238"/>
      <c r="C86" s="238"/>
      <c r="D86" s="238"/>
      <c r="E86" s="238"/>
      <c r="F86" s="238"/>
      <c r="G86" s="238"/>
      <c r="H86" s="238"/>
      <c r="I86" s="238"/>
      <c r="J86" s="238"/>
      <c r="K86" s="238"/>
    </row>
    <row r="87" spans="1:11">
      <c r="A87" s="238"/>
      <c r="B87" s="238"/>
      <c r="C87" s="238"/>
      <c r="D87" s="238"/>
      <c r="E87" s="238"/>
      <c r="F87" s="238"/>
      <c r="G87" s="238"/>
      <c r="H87" s="238"/>
      <c r="I87" s="238"/>
      <c r="J87" s="238"/>
      <c r="K87" s="238"/>
    </row>
    <row r="88" spans="1:11">
      <c r="A88" s="238"/>
      <c r="B88" s="238"/>
      <c r="C88" s="238"/>
      <c r="D88" s="238"/>
      <c r="E88" s="238"/>
      <c r="F88" s="238"/>
      <c r="G88" s="238"/>
      <c r="H88" s="238"/>
      <c r="I88" s="238"/>
      <c r="J88" s="238"/>
      <c r="K88" s="238"/>
    </row>
    <row r="89" spans="1:11">
      <c r="A89" s="238"/>
      <c r="B89" s="238"/>
      <c r="C89" s="238"/>
      <c r="D89" s="238"/>
      <c r="E89" s="238"/>
      <c r="F89" s="238"/>
      <c r="G89" s="238"/>
      <c r="H89" s="238"/>
      <c r="I89" s="238"/>
      <c r="J89" s="238"/>
      <c r="K89" s="238"/>
    </row>
    <row r="90" spans="1:11">
      <c r="A90" s="238"/>
      <c r="B90" s="239"/>
      <c r="C90" s="239"/>
      <c r="D90" s="240"/>
      <c r="E90" s="240"/>
      <c r="F90" s="240"/>
      <c r="G90" s="240"/>
      <c r="H90" s="240"/>
      <c r="I90" s="240"/>
      <c r="J90" s="240"/>
      <c r="K90" s="240"/>
    </row>
    <row r="91" spans="1:11">
      <c r="A91" s="238"/>
      <c r="B91" s="239"/>
      <c r="C91" s="239"/>
      <c r="D91" s="240"/>
      <c r="E91" s="240"/>
      <c r="F91" s="240"/>
      <c r="G91" s="240"/>
      <c r="H91" s="240"/>
      <c r="I91" s="240"/>
      <c r="J91" s="240"/>
      <c r="K91" s="240"/>
    </row>
    <row r="92" spans="1:11">
      <c r="A92" s="238"/>
      <c r="B92" s="239"/>
      <c r="C92" s="239"/>
      <c r="D92" s="240"/>
      <c r="E92" s="240"/>
      <c r="F92" s="240"/>
      <c r="G92" s="240"/>
      <c r="H92" s="240"/>
      <c r="I92" s="240"/>
      <c r="J92" s="240"/>
      <c r="K92" s="240"/>
    </row>
    <row r="93" spans="1:11">
      <c r="A93" s="238"/>
      <c r="B93" s="239"/>
      <c r="C93" s="239"/>
      <c r="D93" s="240"/>
      <c r="E93" s="240"/>
      <c r="F93" s="240"/>
      <c r="G93" s="240"/>
      <c r="H93" s="240"/>
      <c r="I93" s="240"/>
      <c r="J93" s="240"/>
      <c r="K93" s="240"/>
    </row>
    <row r="94" spans="1:11">
      <c r="A94" s="238"/>
      <c r="B94" s="239"/>
      <c r="C94" s="239"/>
      <c r="D94" s="240"/>
      <c r="E94" s="240"/>
      <c r="F94" s="240"/>
      <c r="G94" s="240"/>
      <c r="H94" s="240"/>
      <c r="I94" s="240"/>
      <c r="J94" s="240"/>
      <c r="K94" s="240"/>
    </row>
    <row r="95" spans="1:11">
      <c r="A95" s="238"/>
      <c r="B95" s="239"/>
      <c r="C95" s="239"/>
      <c r="D95" s="240"/>
      <c r="E95" s="240"/>
      <c r="F95" s="240"/>
      <c r="G95" s="240"/>
      <c r="H95" s="240"/>
      <c r="I95" s="240"/>
      <c r="J95" s="240"/>
      <c r="K95" s="240"/>
    </row>
    <row r="96" spans="1:11">
      <c r="A96" s="238"/>
      <c r="B96" s="239"/>
      <c r="C96" s="239"/>
      <c r="D96" s="240"/>
      <c r="E96" s="240"/>
      <c r="F96" s="240"/>
      <c r="G96" s="240"/>
      <c r="H96" s="240"/>
      <c r="I96" s="240"/>
      <c r="J96" s="240"/>
      <c r="K96" s="240"/>
    </row>
    <row r="97" spans="1:11">
      <c r="A97" s="238"/>
      <c r="B97" s="239"/>
      <c r="C97" s="239"/>
      <c r="D97" s="240"/>
      <c r="E97" s="240"/>
      <c r="F97" s="240"/>
      <c r="G97" s="240"/>
      <c r="H97" s="240"/>
      <c r="I97" s="240"/>
      <c r="J97" s="240"/>
      <c r="K97" s="240"/>
    </row>
    <row r="98" spans="1:11">
      <c r="A98" s="238"/>
      <c r="B98" s="239"/>
      <c r="C98" s="239"/>
      <c r="D98" s="240"/>
      <c r="E98" s="240"/>
      <c r="F98" s="240"/>
      <c r="G98" s="240"/>
      <c r="H98" s="240"/>
      <c r="I98" s="240"/>
      <c r="J98" s="240"/>
      <c r="K98" s="240"/>
    </row>
    <row r="99" spans="1:11">
      <c r="A99" s="238"/>
      <c r="B99" s="239"/>
      <c r="C99" s="239"/>
      <c r="D99" s="240"/>
      <c r="E99" s="240"/>
      <c r="F99" s="240"/>
      <c r="G99" s="240"/>
      <c r="H99" s="240"/>
      <c r="I99" s="240"/>
      <c r="J99" s="240"/>
      <c r="K99" s="240"/>
    </row>
    <row r="100" spans="1:11">
      <c r="A100" s="238"/>
      <c r="B100" s="239"/>
      <c r="C100" s="239"/>
      <c r="D100" s="240"/>
      <c r="E100" s="240"/>
      <c r="F100" s="240"/>
      <c r="G100" s="240"/>
      <c r="H100" s="240"/>
      <c r="I100" s="240"/>
      <c r="J100" s="240"/>
      <c r="K100" s="240"/>
    </row>
    <row r="101" spans="1:11">
      <c r="A101" s="238"/>
      <c r="B101" s="239"/>
      <c r="C101" s="239"/>
      <c r="D101" s="240"/>
      <c r="E101" s="240"/>
      <c r="F101" s="240"/>
      <c r="G101" s="240"/>
      <c r="H101" s="240"/>
      <c r="I101" s="240"/>
      <c r="J101" s="240"/>
      <c r="K101" s="240"/>
    </row>
    <row r="102" spans="1:11">
      <c r="A102" s="238"/>
      <c r="B102" s="239"/>
      <c r="C102" s="239"/>
      <c r="D102" s="240"/>
      <c r="E102" s="240"/>
      <c r="F102" s="240"/>
      <c r="G102" s="240"/>
      <c r="H102" s="240"/>
      <c r="I102" s="240"/>
      <c r="J102" s="240"/>
      <c r="K102" s="240"/>
    </row>
    <row r="103" spans="1:11">
      <c r="A103" s="238"/>
      <c r="B103" s="239"/>
      <c r="C103" s="239"/>
      <c r="D103" s="240"/>
      <c r="E103" s="240"/>
      <c r="F103" s="240"/>
      <c r="G103" s="240"/>
      <c r="H103" s="240"/>
      <c r="I103" s="240"/>
      <c r="J103" s="240"/>
      <c r="K103" s="240"/>
    </row>
    <row r="104" spans="1:11">
      <c r="A104" s="238"/>
      <c r="B104" s="239"/>
      <c r="C104" s="239"/>
      <c r="D104" s="240"/>
      <c r="E104" s="240"/>
      <c r="F104" s="240"/>
      <c r="G104" s="240"/>
      <c r="H104" s="240"/>
      <c r="I104" s="240"/>
      <c r="J104" s="240"/>
      <c r="K104" s="240"/>
    </row>
    <row r="105" spans="1:11">
      <c r="A105" s="238"/>
      <c r="B105" s="239"/>
      <c r="C105" s="239"/>
      <c r="D105" s="240"/>
      <c r="E105" s="240"/>
      <c r="F105" s="240"/>
      <c r="G105" s="240"/>
      <c r="H105" s="240"/>
      <c r="I105" s="240"/>
      <c r="J105" s="240"/>
      <c r="K105" s="240"/>
    </row>
    <row r="106" spans="1:11">
      <c r="A106" s="238"/>
      <c r="B106" s="239"/>
      <c r="C106" s="239"/>
      <c r="D106" s="240"/>
      <c r="E106" s="240"/>
      <c r="F106" s="240"/>
      <c r="G106" s="240"/>
      <c r="H106" s="240"/>
      <c r="I106" s="240"/>
      <c r="J106" s="240"/>
      <c r="K106" s="240"/>
    </row>
    <row r="107" spans="1:11">
      <c r="A107" s="238"/>
      <c r="B107" s="239"/>
      <c r="C107" s="239"/>
      <c r="D107" s="240"/>
      <c r="E107" s="240"/>
      <c r="F107" s="240"/>
      <c r="G107" s="240"/>
      <c r="H107" s="240"/>
      <c r="I107" s="240"/>
      <c r="J107" s="240"/>
      <c r="K107" s="240"/>
    </row>
  </sheetData>
  <sheetProtection selectLockedCells="1"/>
  <customSheetViews>
    <customSheetView guid="{F990EF88-1CA0-4558-B8BC-45A1746C1850}" scale="115" showPageBreaks="1" showGridLines="0" printArea="1" hiddenRows="1" hiddenColumns="1" view="pageBreakPreview" topLeftCell="A10">
      <selection activeCell="G17" sqref="G17"/>
      <pageMargins left="0.51181102362204722" right="0.27559055118110237" top="0.51181102362204722" bottom="0.86614173228346458" header="0.23622047244094491" footer="0.23622047244094491"/>
      <printOptions horizontalCentered="1"/>
      <pageSetup paperSize="9" scale="79" fitToHeight="5" orientation="landscape" horizontalDpi="4294967295" verticalDpi="4294967295" r:id="rId1"/>
      <headerFooter alignWithMargins="0">
        <oddFooter>&amp;R&amp;"Book Antiqua,Bold"&amp;10Schedule-5/ Page &amp;P of &amp;N</oddFooter>
      </headerFooter>
    </customSheetView>
    <customSheetView guid="{F9C63928-D54C-449A-864F-E2728613909C}" scale="115" showPageBreaks="1" showGridLines="0" printArea="1" hiddenRows="1" hiddenColumns="1" view="pageBreakPreview" topLeftCell="A5">
      <selection activeCell="G17" sqref="G17"/>
      <pageMargins left="0.51181102362204722" right="0.27559055118110237" top="0.51181102362204722" bottom="0.86614173228346458" header="0.23622047244094491" footer="0.23622047244094491"/>
      <printOptions horizontalCentered="1"/>
      <pageSetup paperSize="9" scale="79" fitToHeight="5" orientation="landscape" horizontalDpi="4294967295" verticalDpi="4294967295" r:id="rId2"/>
      <headerFooter alignWithMargins="0">
        <oddFooter>&amp;R&amp;"Book Antiqua,Bold"&amp;10Schedule-5/ Page &amp;P of &amp;N</oddFooter>
      </headerFooter>
    </customSheetView>
    <customSheetView guid="{4C2A6BCE-1067-41DA-B8E4-030BD18363EA}" scale="115" showPageBreaks="1" showGridLines="0" printArea="1" hiddenRows="1" hiddenColumns="1" view="pageBreakPreview" topLeftCell="G14">
      <selection activeCell="J17" sqref="J17"/>
      <pageMargins left="0.51181102362204722" right="0.27559055118110237" top="0.51181102362204722" bottom="0.86614173228346458" header="0.23622047244094491" footer="0.23622047244094491"/>
      <printOptions horizontalCentered="1"/>
      <pageSetup paperSize="9" scale="79" fitToHeight="5" orientation="landscape" horizontalDpi="4294967295" verticalDpi="4294967295" r:id="rId3"/>
      <headerFooter alignWithMargins="0">
        <oddFooter>&amp;R&amp;"Book Antiqua,Bold"&amp;10Schedule-5/ Page &amp;P of &amp;N</oddFooter>
      </headerFooter>
    </customSheetView>
    <customSheetView guid="{521B9B62-B5E4-4E18-A682-03EC47CAA2D7}" scale="115" showPageBreaks="1" showGridLines="0" printArea="1" hiddenRows="1" hiddenColumns="1" view="pageBreakPreview" topLeftCell="A10">
      <selection activeCell="G17" sqref="G17"/>
      <pageMargins left="0.51181102362204722" right="0.27559055118110237" top="0.51181102362204722" bottom="0.86614173228346458" header="0.23622047244094491" footer="0.23622047244094491"/>
      <printOptions horizontalCentered="1"/>
      <pageSetup paperSize="9" scale="79" fitToHeight="5" orientation="landscape" horizontalDpi="4294967295" verticalDpi="4294967295" r:id="rId4"/>
      <headerFooter alignWithMargins="0">
        <oddFooter>&amp;R&amp;"Book Antiqua,Bold"&amp;10Schedule-5/ Page &amp;P of &amp;N</oddFooter>
      </headerFooter>
    </customSheetView>
  </customSheetViews>
  <mergeCells count="16">
    <mergeCell ref="AB3:AC3"/>
    <mergeCell ref="A5:K5"/>
    <mergeCell ref="A8:E8"/>
    <mergeCell ref="B9:E9"/>
    <mergeCell ref="B10:E10"/>
    <mergeCell ref="I10:L10"/>
    <mergeCell ref="I8:K8"/>
    <mergeCell ref="B11:E11"/>
    <mergeCell ref="B12:E12"/>
    <mergeCell ref="Q14:R14"/>
    <mergeCell ref="T14:U14"/>
    <mergeCell ref="A3:K3"/>
    <mergeCell ref="I9:L9"/>
    <mergeCell ref="I11:L11"/>
    <mergeCell ref="I12:K12"/>
    <mergeCell ref="A13:B13"/>
  </mergeCells>
  <conditionalFormatting sqref="G17:G20">
    <cfRule type="expression" dxfId="3" priority="4" stopIfTrue="1">
      <formula>A17&gt;0</formula>
    </cfRule>
  </conditionalFormatting>
  <conditionalFormatting sqref="I17:J20">
    <cfRule type="expression" dxfId="2" priority="1" stopIfTrue="1">
      <formula>D17&gt;0</formula>
    </cfRule>
  </conditionalFormatting>
  <dataValidations count="2">
    <dataValidation type="list" operator="greaterThan" allowBlank="1" showInputMessage="1" showErrorMessage="1" error="Enter only Numeric value greater than zero or leave the cell blank !" sqref="I17:I20" xr:uid="{00000000-0002-0000-0800-000000000000}">
      <formula1>"0%,5%,12%,18%,28%"</formula1>
    </dataValidation>
    <dataValidation type="decimal" operator="greaterThan" allowBlank="1" showInputMessage="1" showErrorMessage="1" error="Enter only Numeric value greater than zero or leave the cell blank !" sqref="G17:G20 J17:J20" xr:uid="{00000000-0002-0000-0800-000001000000}">
      <formula1>0</formula1>
    </dataValidation>
  </dataValidations>
  <printOptions horizontalCentered="1"/>
  <pageMargins left="0.51181102362204722" right="0.27559055118110237" top="0.51181102362204722" bottom="0.86614173228346458" header="0.23622047244094491" footer="0.23622047244094491"/>
  <pageSetup paperSize="9" scale="79" fitToHeight="5" orientation="landscape" horizontalDpi="4294967295" verticalDpi="4294967295" r:id="rId5"/>
  <headerFooter alignWithMargins="0">
    <oddFooter>&amp;R&amp;"Book Antiqua,Bold"&amp;10Schedule-5/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3"/>
  </sheetPr>
  <dimension ref="A1:H32"/>
  <sheetViews>
    <sheetView showGridLines="0" view="pageBreakPreview" zoomScaleSheetLayoutView="100" workbookViewId="0">
      <selection activeCell="D14" sqref="D14"/>
    </sheetView>
  </sheetViews>
  <sheetFormatPr defaultColWidth="10" defaultRowHeight="16.5"/>
  <cols>
    <col min="1" max="1" width="10.625" style="21" customWidth="1"/>
    <col min="2" max="2" width="27.5" style="21" customWidth="1"/>
    <col min="3" max="3" width="21" style="21" customWidth="1"/>
    <col min="4" max="4" width="34.375" style="21" customWidth="1"/>
    <col min="5" max="5" width="10" style="19"/>
    <col min="6" max="6" width="0" style="19" hidden="1" customWidth="1"/>
    <col min="7" max="7" width="10" style="19"/>
    <col min="8" max="8" width="11.375" style="19" bestFit="1" customWidth="1"/>
    <col min="9" max="16384" width="10" style="19"/>
  </cols>
  <sheetData>
    <row r="1" spans="1:8" ht="18" customHeight="1">
      <c r="A1" s="43" t="str">
        <f>Basic!B2</f>
        <v>NR1/NT/W-MISC/DOM/I00/25/09788 
(RFX- 5002004636)</v>
      </c>
      <c r="B1" s="44"/>
      <c r="C1" s="46"/>
      <c r="D1" s="47" t="s">
        <v>350</v>
      </c>
    </row>
    <row r="2" spans="1:8" ht="30.75" customHeight="1">
      <c r="A2" s="607" t="str">
        <f>Basic!B1</f>
        <v>Civil and electrical AMC of residential colony, guest house, office building and switch yard etc at POWERGRID Hisar</v>
      </c>
      <c r="B2" s="607"/>
      <c r="C2" s="607"/>
      <c r="D2" s="607"/>
      <c r="E2" s="607"/>
    </row>
    <row r="3" spans="1:8" ht="11.25" customHeight="1">
      <c r="A3" s="589"/>
      <c r="B3" s="589"/>
      <c r="C3" s="589"/>
      <c r="D3" s="589"/>
      <c r="E3" s="27"/>
      <c r="F3" s="27"/>
    </row>
    <row r="4" spans="1:8" ht="21.95" customHeight="1">
      <c r="A4" s="590" t="s">
        <v>215</v>
      </c>
      <c r="B4" s="590"/>
      <c r="C4" s="590"/>
      <c r="D4" s="590"/>
    </row>
    <row r="5" spans="1:8" ht="18" customHeight="1">
      <c r="A5" s="20"/>
    </row>
    <row r="6" spans="1:8" ht="18" customHeight="1">
      <c r="A6" s="18"/>
      <c r="D6" s="35" t="s">
        <v>220</v>
      </c>
    </row>
    <row r="7" spans="1:8">
      <c r="A7" s="591"/>
      <c r="B7" s="591"/>
      <c r="C7" s="591"/>
      <c r="D7" s="574" t="s">
        <v>323</v>
      </c>
      <c r="E7" s="574"/>
      <c r="F7" s="574"/>
      <c r="G7" s="36"/>
    </row>
    <row r="8" spans="1:8" ht="18" customHeight="1">
      <c r="A8" s="22" t="s">
        <v>229</v>
      </c>
      <c r="B8" s="606" t="str">
        <f>IF('Names of Bidder'!D9=0, "",'Names of Bidder'!D9)</f>
        <v/>
      </c>
      <c r="C8" s="606"/>
      <c r="D8" s="564" t="s">
        <v>324</v>
      </c>
      <c r="E8" s="574"/>
      <c r="F8" s="574"/>
      <c r="G8" s="574"/>
    </row>
    <row r="9" spans="1:8" ht="18" customHeight="1">
      <c r="A9" s="22" t="s">
        <v>230</v>
      </c>
      <c r="B9" s="606" t="str">
        <f>IF('Names of Bidder'!D10=0, "",'Names of Bidder'!D10)</f>
        <v/>
      </c>
      <c r="C9" s="606"/>
      <c r="D9" s="564" t="s">
        <v>325</v>
      </c>
      <c r="E9" s="574"/>
      <c r="F9" s="574"/>
      <c r="G9" s="574"/>
    </row>
    <row r="10" spans="1:8" ht="18" customHeight="1">
      <c r="A10" s="23"/>
      <c r="B10" s="606" t="str">
        <f>IF('Names of Bidder'!D11=0, "",'Names of Bidder'!D11)</f>
        <v/>
      </c>
      <c r="C10" s="606"/>
      <c r="D10" s="582" t="s">
        <v>326</v>
      </c>
      <c r="E10" s="582"/>
      <c r="F10" s="582"/>
      <c r="G10" s="582"/>
    </row>
    <row r="11" spans="1:8" ht="18" customHeight="1">
      <c r="A11" s="23"/>
      <c r="B11" s="606" t="str">
        <f>IF('Names of Bidder'!D12=0, "",'Names of Bidder'!D12)</f>
        <v/>
      </c>
      <c r="C11" s="606"/>
      <c r="D11" s="564" t="s">
        <v>327</v>
      </c>
      <c r="E11" s="574"/>
      <c r="F11" s="574"/>
      <c r="G11" s="266"/>
    </row>
    <row r="12" spans="1:8" ht="18" customHeight="1">
      <c r="A12" s="28"/>
      <c r="B12" s="28"/>
      <c r="C12" s="28"/>
      <c r="D12" s="35"/>
    </row>
    <row r="13" spans="1:8" ht="21.95" customHeight="1">
      <c r="A13" s="29" t="s">
        <v>210</v>
      </c>
      <c r="B13" s="592" t="s">
        <v>206</v>
      </c>
      <c r="C13" s="593"/>
      <c r="D13" s="30" t="s">
        <v>211</v>
      </c>
    </row>
    <row r="14" spans="1:8" ht="21.95" customHeight="1">
      <c r="A14" s="24" t="s">
        <v>212</v>
      </c>
      <c r="B14" s="603" t="s">
        <v>231</v>
      </c>
      <c r="C14" s="603"/>
      <c r="D14" s="38">
        <f>+'Sch-1'!K52</f>
        <v>914470.78319999995</v>
      </c>
      <c r="F14" s="19">
        <f>D14*1.18</f>
        <v>1079075.5241759999</v>
      </c>
      <c r="H14" s="184"/>
    </row>
    <row r="15" spans="1:8" ht="35.1" customHeight="1">
      <c r="A15" s="31"/>
      <c r="B15" s="604" t="s">
        <v>391</v>
      </c>
      <c r="C15" s="605"/>
      <c r="D15" s="25"/>
    </row>
    <row r="16" spans="1:8" ht="25.5" hidden="1" customHeight="1">
      <c r="A16" s="24" t="s">
        <v>213</v>
      </c>
      <c r="B16" s="603" t="s">
        <v>232</v>
      </c>
      <c r="C16" s="603"/>
      <c r="D16" s="38">
        <f>+'Sch-2'!H18</f>
        <v>0</v>
      </c>
      <c r="F16" s="19">
        <f>1.05*D16</f>
        <v>0</v>
      </c>
    </row>
    <row r="17" spans="1:6" ht="25.5" hidden="1" customHeight="1">
      <c r="A17" s="31"/>
      <c r="B17" s="609" t="s">
        <v>286</v>
      </c>
      <c r="C17" s="610"/>
      <c r="D17" s="25"/>
    </row>
    <row r="18" spans="1:6" ht="21.95" hidden="1" customHeight="1">
      <c r="A18" s="24" t="s">
        <v>296</v>
      </c>
      <c r="B18" s="603" t="s">
        <v>287</v>
      </c>
      <c r="C18" s="603"/>
      <c r="D18" s="38">
        <f>+'Sch-3'!K57</f>
        <v>0</v>
      </c>
      <c r="F18" s="19">
        <f>1.18*D18</f>
        <v>0</v>
      </c>
    </row>
    <row r="19" spans="1:6" ht="30" hidden="1" customHeight="1">
      <c r="A19" s="31"/>
      <c r="B19" s="609" t="s">
        <v>317</v>
      </c>
      <c r="C19" s="610"/>
      <c r="D19" s="25"/>
    </row>
    <row r="20" spans="1:6" ht="21.95" hidden="1" customHeight="1">
      <c r="A20" s="24" t="s">
        <v>214</v>
      </c>
      <c r="B20" s="603" t="s">
        <v>233</v>
      </c>
      <c r="C20" s="603"/>
      <c r="D20" s="61" t="e">
        <f>'Sch-4'!D16</f>
        <v>#VALUE!</v>
      </c>
    </row>
    <row r="21" spans="1:6" ht="28.5" hidden="1" customHeight="1">
      <c r="A21" s="31"/>
      <c r="B21" s="609" t="s">
        <v>291</v>
      </c>
      <c r="C21" s="610"/>
      <c r="D21" s="364"/>
    </row>
    <row r="22" spans="1:6" ht="30" hidden="1" customHeight="1">
      <c r="A22" s="24" t="s">
        <v>297</v>
      </c>
      <c r="B22" s="603" t="s">
        <v>351</v>
      </c>
      <c r="C22" s="603"/>
      <c r="D22" s="61" t="e">
        <f>+'Sch-6'!K24</f>
        <v>#VALUE!</v>
      </c>
    </row>
    <row r="23" spans="1:6" ht="36.75" hidden="1" customHeight="1">
      <c r="A23" s="31"/>
      <c r="B23" s="609" t="s">
        <v>354</v>
      </c>
      <c r="C23" s="610"/>
      <c r="D23" s="365"/>
    </row>
    <row r="24" spans="1:6" ht="15.75">
      <c r="A24" s="608">
        <v>6</v>
      </c>
      <c r="B24" s="588" t="s">
        <v>396</v>
      </c>
      <c r="C24" s="588"/>
      <c r="D24" s="366">
        <f>+D14</f>
        <v>914470.78319999995</v>
      </c>
    </row>
    <row r="25" spans="1:6" ht="15.75">
      <c r="A25" s="608"/>
      <c r="B25" s="588"/>
      <c r="C25" s="588"/>
      <c r="D25" s="367"/>
    </row>
    <row r="26" spans="1:6" ht="18.75" customHeight="1">
      <c r="A26" s="40"/>
      <c r="B26" s="41"/>
      <c r="C26" s="41"/>
      <c r="D26" s="42"/>
    </row>
    <row r="27" spans="1:6" ht="27.95" customHeight="1">
      <c r="A27" s="40"/>
      <c r="B27" s="41"/>
      <c r="C27" s="52"/>
      <c r="D27" s="42"/>
    </row>
    <row r="28" spans="1:6" ht="27.95" customHeight="1">
      <c r="A28" s="51" t="s">
        <v>225</v>
      </c>
      <c r="B28" s="55" t="str">
        <f>'Names of Bidder'!D24&amp;"-"&amp;'Names of Bidder'!E24&amp;"-"&amp;'Names of Bidder'!F24</f>
        <v>--</v>
      </c>
      <c r="C28" s="52" t="s">
        <v>227</v>
      </c>
      <c r="D28" s="54">
        <f>'Names of Bidder'!D21</f>
        <v>0</v>
      </c>
      <c r="F28" s="53"/>
    </row>
    <row r="29" spans="1:6" ht="27.95" customHeight="1">
      <c r="A29" s="51" t="s">
        <v>226</v>
      </c>
      <c r="B29" s="55">
        <f>'Names of Bidder'!D25</f>
        <v>0</v>
      </c>
      <c r="C29" s="52" t="s">
        <v>228</v>
      </c>
      <c r="D29" s="54">
        <f>'Names of Bidder'!D22</f>
        <v>0</v>
      </c>
      <c r="F29" s="37"/>
    </row>
    <row r="30" spans="1:6" ht="27.95" customHeight="1">
      <c r="A30" s="49"/>
      <c r="B30" s="48"/>
      <c r="C30" s="52"/>
      <c r="F30" s="37"/>
    </row>
    <row r="31" spans="1:6" ht="30" customHeight="1">
      <c r="A31" s="49"/>
      <c r="B31" s="48"/>
      <c r="C31" s="52"/>
      <c r="D31" s="49"/>
      <c r="F31" s="53"/>
    </row>
    <row r="32" spans="1:6" ht="30" customHeight="1">
      <c r="A32" s="26"/>
      <c r="B32" s="26"/>
      <c r="C32" s="32"/>
      <c r="E32" s="33"/>
    </row>
  </sheetData>
  <sheetProtection selectLockedCells="1"/>
  <customSheetViews>
    <customSheetView guid="{F990EF88-1CA0-4558-B8BC-45A1746C1850}" showPageBreaks="1" showGridLines="0" printArea="1" hiddenColumns="1" view="pageBreakPreview" topLeftCell="A13">
      <selection activeCell="D10" sqref="D10:F10"/>
      <pageMargins left="0.5" right="0.38" top="0.56999999999999995" bottom="0.48" header="0.38" footer="0.24"/>
      <printOptions horizontalCentered="1"/>
      <pageSetup paperSize="9" fitToHeight="0" orientation="portrait" r:id="rId1"/>
      <headerFooter alignWithMargins="0">
        <oddFooter>&amp;R&amp;"Book Antiqua,Bold"&amp;10Schedule-2/ Page &amp;P of &amp;N</oddFooter>
      </headerFooter>
    </customSheetView>
    <customSheetView guid="{F9C63928-D54C-449A-864F-E2728613909C}" showPageBreaks="1" showGridLines="0" printArea="1" hiddenColumns="1" view="pageBreakPreview" topLeftCell="A16">
      <selection activeCell="D22" sqref="D22"/>
      <pageMargins left="0.5" right="0.38" top="0.56999999999999995" bottom="0.48" header="0.38" footer="0.24"/>
      <printOptions horizontalCentered="1"/>
      <pageSetup paperSize="9" fitToHeight="0" orientation="portrait" r:id="rId2"/>
      <headerFooter alignWithMargins="0">
        <oddFooter>&amp;R&amp;"Book Antiqua,Bold"&amp;10Schedule-2/ Page &amp;P of &amp;N</oddFooter>
      </headerFooter>
    </customSheetView>
    <customSheetView guid="{20CBBF41-A202-4892-A83D-52713C1F8A9E}" showPageBreaks="1" showGridLines="0" printArea="1" hiddenRows="1" view="pageBreakPreview" topLeftCell="A3">
      <selection activeCell="D19" sqref="D19"/>
      <pageMargins left="0.5" right="0.38" top="0.56999999999999995" bottom="0.48" header="0.38" footer="0.24"/>
      <printOptions horizontalCentered="1"/>
      <pageSetup paperSize="9" fitToHeight="0" orientation="portrait" r:id="rId3"/>
      <headerFooter alignWithMargins="0">
        <oddFooter>&amp;R&amp;"Book Antiqua,Bold"&amp;10Schedule-2/ Page &amp;P of &amp;N</oddFooter>
      </headerFooter>
    </customSheetView>
    <customSheetView guid="{6269FB24-FD69-4B06-B4F9-A51A4D37F8E4}" showPageBreaks="1" showGridLines="0" printArea="1" hiddenRows="1" view="pageBreakPreview">
      <selection activeCell="A7" sqref="A7:C7"/>
      <pageMargins left="0.5" right="0.38" top="0.56999999999999995" bottom="0.48" header="0.38" footer="0.24"/>
      <printOptions horizontalCentered="1"/>
      <pageSetup paperSize="9" fitToHeight="0" orientation="portrait" r:id="rId4"/>
      <headerFooter alignWithMargins="0">
        <oddFooter>&amp;R&amp;"Book Antiqua,Bold"&amp;10Schedule-2/ Page &amp;P of &amp;N</oddFooter>
      </headerFooter>
    </customSheetView>
    <customSheetView guid="{0DD8F97D-8C07-4CD0-8FF9-3A2505F13748}" showPageBreaks="1" showGridLines="0" printArea="1" hiddenRows="1" view="pageBreakPreview" topLeftCell="A13">
      <selection activeCell="B23" sqref="B23:C2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F42F111F-1008-4984-B8EF-A2028972CD6B}" showPageBreaks="1" showGridLines="0" printArea="1" hiddenRows="1" view="pageBreakPreview" topLeftCell="A7">
      <selection activeCell="H13" sqref="H1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27A45B7A-04F2-4516-B80B-5ED0825D4ED3}"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76EF76C6-407E-4B5E-855E-3AC1614CD1AB}" showPageBreaks="1" showGridLines="0" printArea="1" hiddenRows="1" view="pageBreakPreview" topLeftCell="A3">
      <selection activeCell="D19" sqref="D19"/>
      <pageMargins left="0.5" right="0.38" top="0.56999999999999995" bottom="0.48" header="0.38" footer="0.24"/>
      <printOptions horizontalCentered="1"/>
      <pageSetup paperSize="9" fitToHeight="0" orientation="portrait" r:id="rId11"/>
      <headerFooter alignWithMargins="0">
        <oddFooter>&amp;R&amp;"Book Antiqua,Bold"&amp;10Schedule-2/ Page &amp;P of &amp;N</oddFooter>
      </headerFooter>
    </customSheetView>
    <customSheetView guid="{4C2A6BCE-1067-41DA-B8E4-030BD18363EA}" showPageBreaks="1" showGridLines="0" printArea="1" hiddenColumns="1" view="pageBreakPreview" topLeftCell="A13">
      <selection activeCell="D22" sqref="D22"/>
      <pageMargins left="0.5" right="0.38" top="0.56999999999999995" bottom="0.48" header="0.38" footer="0.24"/>
      <printOptions horizontalCentered="1"/>
      <pageSetup paperSize="9" fitToHeight="0" orientation="portrait" r:id="rId12"/>
      <headerFooter alignWithMargins="0">
        <oddFooter>&amp;R&amp;"Book Antiqua,Bold"&amp;10Schedule-2/ Page &amp;P of &amp;N</oddFooter>
      </headerFooter>
    </customSheetView>
    <customSheetView guid="{521B9B62-B5E4-4E18-A682-03EC47CAA2D7}" showPageBreaks="1" showGridLines="0" printArea="1" hiddenColumns="1" view="pageBreakPreview" topLeftCell="A13">
      <selection activeCell="D10" sqref="D10:F10"/>
      <pageMargins left="0.5" right="0.38" top="0.56999999999999995" bottom="0.48" header="0.38" footer="0.24"/>
      <printOptions horizontalCentered="1"/>
      <pageSetup paperSize="9" fitToHeight="0" orientation="portrait" r:id="rId13"/>
      <headerFooter alignWithMargins="0">
        <oddFooter>&amp;R&amp;"Book Antiqua,Bold"&amp;10Schedule-2/ Page &amp;P of &amp;N</oddFooter>
      </headerFooter>
    </customSheetView>
  </customSheetViews>
  <mergeCells count="26">
    <mergeCell ref="A2:E2"/>
    <mergeCell ref="D10:G10"/>
    <mergeCell ref="D11:F11"/>
    <mergeCell ref="A24:A25"/>
    <mergeCell ref="B19:C19"/>
    <mergeCell ref="B24:C25"/>
    <mergeCell ref="B23:C23"/>
    <mergeCell ref="B20:C20"/>
    <mergeCell ref="B21:C21"/>
    <mergeCell ref="B22:C22"/>
    <mergeCell ref="A3:D3"/>
    <mergeCell ref="A4:D4"/>
    <mergeCell ref="B8:C8"/>
    <mergeCell ref="B18:C18"/>
    <mergeCell ref="B11:C11"/>
    <mergeCell ref="B17:C17"/>
    <mergeCell ref="A7:C7"/>
    <mergeCell ref="D7:F7"/>
    <mergeCell ref="D8:G8"/>
    <mergeCell ref="B16:C16"/>
    <mergeCell ref="B14:C14"/>
    <mergeCell ref="B15:C15"/>
    <mergeCell ref="B13:C13"/>
    <mergeCell ref="D9:G9"/>
    <mergeCell ref="B9:C9"/>
    <mergeCell ref="B10:C10"/>
  </mergeCells>
  <phoneticPr fontId="1" type="noConversion"/>
  <printOptions horizontalCentered="1"/>
  <pageMargins left="0.5" right="0.38" top="0.56999999999999995" bottom="0.48" header="0.38" footer="0.24"/>
  <pageSetup paperSize="9" scale="92" fitToHeight="0" orientation="portrait" r:id="rId14"/>
  <headerFooter alignWithMargins="0">
    <oddFooter>&amp;R&amp;"Book Antiqua,Bold"&amp;10Schedule-2/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11"/>
  </sheetPr>
  <dimension ref="A1:T39"/>
  <sheetViews>
    <sheetView showGridLines="0" showZeros="0" view="pageBreakPreview" zoomScaleSheetLayoutView="100" workbookViewId="0">
      <selection activeCell="C22" sqref="C22:F22"/>
    </sheetView>
  </sheetViews>
  <sheetFormatPr defaultColWidth="9" defaultRowHeight="16.5"/>
  <cols>
    <col min="1" max="2" width="6.625" style="130" customWidth="1"/>
    <col min="3" max="3" width="21.625" style="130" customWidth="1"/>
    <col min="4" max="4" width="13.375" style="130" customWidth="1"/>
    <col min="5" max="5" width="23.625" style="130" customWidth="1"/>
    <col min="6" max="6" width="11.875" style="130" customWidth="1"/>
    <col min="7" max="7" width="14.375" style="130" customWidth="1"/>
    <col min="8" max="8" width="9.625" style="122" customWidth="1"/>
    <col min="9" max="9" width="11.75" style="123" customWidth="1"/>
    <col min="10" max="10" width="8.625" style="124" customWidth="1"/>
    <col min="11" max="11" width="33.5" style="124" customWidth="1"/>
    <col min="12" max="12" width="11.875" style="124" customWidth="1"/>
    <col min="13" max="13" width="21.375" style="124" customWidth="1"/>
    <col min="14" max="14" width="14.25" style="124" customWidth="1"/>
    <col min="15" max="20" width="9" style="124"/>
    <col min="21" max="16384" width="9" style="125"/>
  </cols>
  <sheetData>
    <row r="1" spans="1:20" s="121" customFormat="1" ht="39.950000000000003" customHeight="1">
      <c r="A1" s="626" t="s">
        <v>0</v>
      </c>
      <c r="B1" s="626"/>
      <c r="C1" s="626"/>
      <c r="D1" s="626"/>
      <c r="E1" s="626"/>
      <c r="F1" s="626"/>
      <c r="G1" s="626"/>
      <c r="H1" s="118"/>
      <c r="I1" s="119"/>
      <c r="J1" s="120"/>
      <c r="K1" s="120"/>
      <c r="L1" s="120"/>
      <c r="M1" s="120"/>
      <c r="N1" s="120"/>
      <c r="O1" s="120"/>
      <c r="P1" s="120"/>
      <c r="Q1" s="120"/>
      <c r="R1" s="120"/>
      <c r="S1" s="120"/>
      <c r="T1" s="120"/>
    </row>
    <row r="2" spans="1:20" ht="18" customHeight="1">
      <c r="A2" s="43" t="e">
        <f>#REF!</f>
        <v>#REF!</v>
      </c>
      <c r="B2" s="43"/>
      <c r="C2" s="44"/>
      <c r="D2" s="45"/>
      <c r="E2" s="45"/>
      <c r="F2" s="45"/>
      <c r="G2" s="47" t="s">
        <v>1</v>
      </c>
    </row>
    <row r="3" spans="1:20" ht="18" customHeight="1">
      <c r="A3" s="37"/>
      <c r="B3" s="37"/>
      <c r="C3" s="48"/>
      <c r="D3" s="49"/>
      <c r="E3" s="49"/>
      <c r="F3" s="49"/>
      <c r="G3" s="50"/>
    </row>
    <row r="4" spans="1:20" ht="18.95" customHeight="1">
      <c r="A4" s="627" t="s">
        <v>2</v>
      </c>
      <c r="B4" s="627"/>
      <c r="C4" s="627"/>
      <c r="D4" s="627"/>
      <c r="E4" s="627"/>
      <c r="F4" s="627"/>
      <c r="G4" s="627"/>
    </row>
    <row r="5" spans="1:20" ht="21" customHeight="1">
      <c r="A5" s="34" t="s">
        <v>220</v>
      </c>
      <c r="B5" s="34"/>
      <c r="C5" s="126"/>
      <c r="D5" s="126"/>
      <c r="E5" s="126"/>
      <c r="F5" s="126"/>
      <c r="G5" s="126"/>
    </row>
    <row r="6" spans="1:20">
      <c r="A6" s="574" t="s">
        <v>323</v>
      </c>
      <c r="B6" s="574"/>
      <c r="C6" s="574"/>
      <c r="D6" s="36"/>
      <c r="E6" s="126"/>
      <c r="F6" s="126"/>
      <c r="G6" s="126"/>
    </row>
    <row r="7" spans="1:20">
      <c r="A7" s="564" t="s">
        <v>324</v>
      </c>
      <c r="B7" s="574"/>
      <c r="C7" s="574"/>
      <c r="D7" s="574"/>
      <c r="E7" s="126"/>
      <c r="F7" s="126"/>
      <c r="G7" s="126"/>
    </row>
    <row r="8" spans="1:20">
      <c r="A8" s="564" t="s">
        <v>325</v>
      </c>
      <c r="B8" s="574"/>
      <c r="C8" s="574"/>
      <c r="D8" s="574"/>
      <c r="E8" s="126"/>
      <c r="F8" s="126"/>
      <c r="G8" s="126"/>
    </row>
    <row r="9" spans="1:20" ht="15.75">
      <c r="A9" s="582" t="s">
        <v>326</v>
      </c>
      <c r="B9" s="582"/>
      <c r="C9" s="582"/>
      <c r="D9" s="582"/>
      <c r="E9" s="126"/>
      <c r="F9" s="126"/>
      <c r="G9" s="126"/>
    </row>
    <row r="10" spans="1:20" ht="21" customHeight="1">
      <c r="A10" s="564" t="s">
        <v>327</v>
      </c>
      <c r="B10" s="574"/>
      <c r="C10" s="574"/>
      <c r="D10" s="266"/>
      <c r="E10" s="126"/>
      <c r="F10" s="126"/>
      <c r="G10" s="126"/>
    </row>
    <row r="11" spans="1:20" ht="59.25" customHeight="1">
      <c r="A11" s="127" t="s">
        <v>3</v>
      </c>
      <c r="B11" s="127"/>
      <c r="C11" s="628" t="e">
        <f>#REF!</f>
        <v>#REF!</v>
      </c>
      <c r="D11" s="628"/>
      <c r="E11" s="628"/>
      <c r="F11" s="628"/>
      <c r="G11" s="628"/>
    </row>
    <row r="12" spans="1:20" ht="21" customHeight="1">
      <c r="A12" s="128" t="s">
        <v>4</v>
      </c>
      <c r="B12" s="128"/>
      <c r="C12" s="129"/>
      <c r="D12" s="128"/>
      <c r="E12" s="128"/>
      <c r="F12" s="128"/>
      <c r="G12" s="128"/>
    </row>
    <row r="13" spans="1:20" ht="42" customHeight="1">
      <c r="A13" s="629" t="s">
        <v>5</v>
      </c>
      <c r="B13" s="629"/>
      <c r="C13" s="629"/>
      <c r="D13" s="629"/>
      <c r="E13" s="629"/>
      <c r="F13" s="629"/>
      <c r="G13" s="629"/>
      <c r="I13" s="172"/>
      <c r="J13" s="173" t="s">
        <v>6</v>
      </c>
      <c r="K13" s="174"/>
      <c r="L13" s="174"/>
    </row>
    <row r="14" spans="1:20" ht="53.25" customHeight="1">
      <c r="B14" s="131">
        <v>1</v>
      </c>
      <c r="C14" s="612" t="s">
        <v>338</v>
      </c>
      <c r="D14" s="613"/>
      <c r="E14" s="613"/>
      <c r="F14" s="614"/>
      <c r="G14" s="132"/>
      <c r="I14" s="175">
        <f>+'Sch-1'!K39+'Sch-2'!H18+'Sch-3'!K57</f>
        <v>0</v>
      </c>
      <c r="J14" s="185">
        <f>IF(I14=0,0,G14/I14)</f>
        <v>0</v>
      </c>
      <c r="K14" s="174"/>
      <c r="L14" s="174"/>
    </row>
    <row r="15" spans="1:20" ht="54" customHeight="1">
      <c r="B15" s="131">
        <v>2</v>
      </c>
      <c r="C15" s="612" t="s">
        <v>339</v>
      </c>
      <c r="D15" s="613"/>
      <c r="E15" s="613"/>
      <c r="F15" s="614"/>
      <c r="G15" s="133"/>
      <c r="I15" s="175" t="e">
        <f>+'Sch-1'!K40+'Sch-2'!H19+'Sch-3'!K58</f>
        <v>#VALUE!</v>
      </c>
      <c r="J15" s="185">
        <f>G15</f>
        <v>0</v>
      </c>
      <c r="K15" s="174"/>
      <c r="L15" s="174"/>
    </row>
    <row r="16" spans="1:20" s="134" customFormat="1" ht="54.95" hidden="1" customHeight="1">
      <c r="B16" s="135">
        <v>3</v>
      </c>
      <c r="C16" s="615" t="s">
        <v>7</v>
      </c>
      <c r="D16" s="616"/>
      <c r="E16" s="616"/>
      <c r="F16" s="617"/>
      <c r="G16" s="136"/>
      <c r="H16" s="122"/>
      <c r="I16" s="176"/>
      <c r="J16" s="186"/>
      <c r="K16" s="177"/>
      <c r="L16" s="177"/>
      <c r="M16" s="137"/>
      <c r="N16" s="137"/>
      <c r="O16" s="137"/>
      <c r="P16" s="137"/>
      <c r="Q16" s="137"/>
      <c r="R16" s="137"/>
      <c r="S16" s="137"/>
      <c r="T16" s="137"/>
    </row>
    <row r="17" spans="1:20" s="134" customFormat="1" ht="21" hidden="1" customHeight="1">
      <c r="B17" s="138"/>
      <c r="C17" s="190" t="s">
        <v>294</v>
      </c>
      <c r="D17" s="140"/>
      <c r="E17" s="141"/>
      <c r="F17" s="142" t="s">
        <v>8</v>
      </c>
      <c r="G17" s="143"/>
      <c r="H17" s="122"/>
      <c r="I17" s="178">
        <f>+'Sch-1'!K39</f>
        <v>0</v>
      </c>
      <c r="J17" s="185">
        <f>IF(I17=0,0,G17/I17)</f>
        <v>0</v>
      </c>
      <c r="K17" s="179" t="s">
        <v>294</v>
      </c>
      <c r="L17" s="180">
        <f>J14+J15+J17+J23</f>
        <v>0</v>
      </c>
      <c r="M17" s="137"/>
      <c r="N17" s="137"/>
      <c r="O17" s="137"/>
      <c r="P17" s="137"/>
      <c r="Q17" s="137"/>
      <c r="R17" s="137"/>
      <c r="S17" s="137"/>
      <c r="T17" s="137"/>
    </row>
    <row r="18" spans="1:20" s="134" customFormat="1" ht="21" hidden="1" customHeight="1">
      <c r="B18" s="138"/>
      <c r="C18" s="139" t="s">
        <v>9</v>
      </c>
      <c r="D18" s="140"/>
      <c r="E18" s="141"/>
      <c r="F18" s="142" t="s">
        <v>8</v>
      </c>
      <c r="G18" s="143"/>
      <c r="H18" s="122"/>
      <c r="I18" s="178" t="e">
        <f>#REF!</f>
        <v>#REF!</v>
      </c>
      <c r="J18" s="185" t="e">
        <f>IF(I18=0,0,G18/I18)</f>
        <v>#REF!</v>
      </c>
      <c r="K18" s="179" t="s">
        <v>10</v>
      </c>
      <c r="L18" s="180" t="e">
        <f>+J14+J15+J18+J24</f>
        <v>#REF!</v>
      </c>
      <c r="M18" s="137"/>
      <c r="N18" s="137"/>
      <c r="O18" s="137"/>
      <c r="P18" s="137"/>
      <c r="Q18" s="137"/>
      <c r="R18" s="137"/>
      <c r="S18" s="137"/>
      <c r="T18" s="137"/>
    </row>
    <row r="19" spans="1:20" s="134" customFormat="1" ht="21" hidden="1" customHeight="1">
      <c r="B19" s="138"/>
      <c r="C19" s="139" t="s">
        <v>11</v>
      </c>
      <c r="D19" s="140"/>
      <c r="E19" s="141"/>
      <c r="F19" s="188" t="s">
        <v>8</v>
      </c>
      <c r="G19" s="143"/>
      <c r="H19" s="122"/>
      <c r="I19" s="178">
        <f>+'Sch-2'!H18</f>
        <v>0</v>
      </c>
      <c r="J19" s="185">
        <f>IF(I19=0,0,G19/I19)</f>
        <v>0</v>
      </c>
      <c r="K19" s="181" t="s">
        <v>11</v>
      </c>
      <c r="L19" s="180">
        <f>+J14+J15+J19+J25</f>
        <v>0</v>
      </c>
      <c r="M19" s="137"/>
      <c r="N19" s="137"/>
      <c r="O19" s="137"/>
      <c r="P19" s="137"/>
      <c r="Q19" s="137"/>
      <c r="R19" s="137"/>
      <c r="S19" s="137"/>
      <c r="T19" s="137"/>
    </row>
    <row r="20" spans="1:20" s="134" customFormat="1" ht="43.5" hidden="1" customHeight="1">
      <c r="B20" s="138"/>
      <c r="C20" s="190" t="s">
        <v>318</v>
      </c>
      <c r="D20" s="140"/>
      <c r="E20" s="141"/>
      <c r="F20" s="142" t="s">
        <v>8</v>
      </c>
      <c r="G20" s="143"/>
      <c r="H20" s="122"/>
      <c r="I20" s="178">
        <f>+'Sch-3'!K57</f>
        <v>0</v>
      </c>
      <c r="J20" s="185">
        <f>IF(I20=0,0,G20/I20)</f>
        <v>0</v>
      </c>
      <c r="K20" s="179" t="s">
        <v>293</v>
      </c>
      <c r="L20" s="180">
        <f>+J26+J20+J15+J14</f>
        <v>0</v>
      </c>
      <c r="M20" s="137"/>
      <c r="N20" s="137"/>
      <c r="O20" s="137"/>
      <c r="P20" s="137"/>
      <c r="Q20" s="137"/>
      <c r="R20" s="137"/>
      <c r="S20" s="137"/>
      <c r="T20" s="137"/>
    </row>
    <row r="21" spans="1:20" s="134" customFormat="1" ht="34.5" hidden="1" customHeight="1">
      <c r="B21" s="145"/>
      <c r="C21" s="146" t="s">
        <v>16</v>
      </c>
      <c r="D21" s="147"/>
      <c r="E21" s="141"/>
      <c r="F21" s="148" t="s">
        <v>8</v>
      </c>
      <c r="G21" s="149"/>
      <c r="H21" s="122"/>
      <c r="I21" s="178" t="e">
        <f>#REF!</f>
        <v>#REF!</v>
      </c>
      <c r="J21" s="186"/>
      <c r="K21" s="183" t="s">
        <v>12</v>
      </c>
      <c r="L21" s="182" t="e">
        <f>#REF!+#REF!+#REF!+#REF!+#REF!+#REF!</f>
        <v>#REF!</v>
      </c>
      <c r="M21" s="137"/>
      <c r="N21" s="137"/>
      <c r="O21" s="137"/>
      <c r="P21" s="137"/>
      <c r="Q21" s="137"/>
      <c r="R21" s="137"/>
      <c r="S21" s="137"/>
      <c r="T21" s="137"/>
    </row>
    <row r="22" spans="1:20" s="134" customFormat="1" ht="54.95" customHeight="1">
      <c r="B22" s="135">
        <v>4</v>
      </c>
      <c r="C22" s="618" t="s">
        <v>13</v>
      </c>
      <c r="D22" s="619"/>
      <c r="E22" s="619"/>
      <c r="F22" s="620"/>
      <c r="G22" s="136"/>
      <c r="H22" s="122"/>
      <c r="I22" s="176"/>
      <c r="J22" s="186"/>
      <c r="K22" s="177"/>
      <c r="L22" s="177"/>
      <c r="M22" s="137"/>
      <c r="N22" s="137"/>
      <c r="O22" s="137"/>
      <c r="P22" s="137"/>
      <c r="Q22" s="137"/>
      <c r="R22" s="137"/>
      <c r="S22" s="137"/>
      <c r="T22" s="137"/>
    </row>
    <row r="23" spans="1:20" s="134" customFormat="1" ht="21" customHeight="1">
      <c r="A23" s="150"/>
      <c r="B23" s="138"/>
      <c r="C23" s="190" t="s">
        <v>294</v>
      </c>
      <c r="D23" s="140"/>
      <c r="E23" s="151"/>
      <c r="F23" s="142" t="s">
        <v>14</v>
      </c>
      <c r="G23" s="152"/>
      <c r="H23" s="122"/>
      <c r="I23" s="178">
        <f>+'Sch-1'!K39</f>
        <v>0</v>
      </c>
      <c r="J23" s="187">
        <f>G23</f>
        <v>0</v>
      </c>
      <c r="K23" s="137"/>
      <c r="L23" s="137"/>
      <c r="M23" s="137"/>
      <c r="N23" s="137"/>
      <c r="O23" s="137"/>
      <c r="P23" s="137"/>
      <c r="Q23" s="137"/>
      <c r="R23" s="137"/>
      <c r="S23" s="137"/>
      <c r="T23" s="137"/>
    </row>
    <row r="24" spans="1:20" s="134" customFormat="1" ht="21" hidden="1" customHeight="1">
      <c r="A24" s="150"/>
      <c r="B24" s="138"/>
      <c r="C24" s="139" t="s">
        <v>9</v>
      </c>
      <c r="D24" s="140"/>
      <c r="E24" s="151"/>
      <c r="F24" s="142" t="s">
        <v>14</v>
      </c>
      <c r="G24" s="152"/>
      <c r="H24" s="122"/>
      <c r="I24" s="178" t="e">
        <f>#REF!</f>
        <v>#REF!</v>
      </c>
      <c r="J24" s="187">
        <f>G24</f>
        <v>0</v>
      </c>
      <c r="K24" s="137"/>
      <c r="L24" s="137"/>
      <c r="M24" s="137"/>
      <c r="N24" s="137"/>
      <c r="O24" s="137"/>
      <c r="P24" s="137"/>
      <c r="Q24" s="137"/>
      <c r="R24" s="137"/>
      <c r="S24" s="137"/>
      <c r="T24" s="137"/>
    </row>
    <row r="25" spans="1:20" s="134" customFormat="1" ht="21" hidden="1" customHeight="1">
      <c r="A25" s="150"/>
      <c r="B25" s="138"/>
      <c r="C25" s="139" t="s">
        <v>11</v>
      </c>
      <c r="D25" s="140"/>
      <c r="E25" s="151"/>
      <c r="F25" s="142" t="s">
        <v>14</v>
      </c>
      <c r="G25" s="152"/>
      <c r="H25" s="122"/>
      <c r="I25" s="178">
        <f>+'Sch-2'!H18</f>
        <v>0</v>
      </c>
      <c r="J25" s="187">
        <f>G25</f>
        <v>0</v>
      </c>
      <c r="K25" s="137"/>
      <c r="L25" s="137"/>
      <c r="M25" s="137"/>
      <c r="N25" s="137"/>
      <c r="O25" s="137"/>
      <c r="P25" s="137"/>
      <c r="Q25" s="137"/>
      <c r="R25" s="137"/>
      <c r="S25" s="137"/>
      <c r="T25" s="137"/>
    </row>
    <row r="26" spans="1:20" s="134" customFormat="1" ht="21" customHeight="1">
      <c r="A26" s="150"/>
      <c r="B26" s="138"/>
      <c r="C26" s="190" t="s">
        <v>336</v>
      </c>
      <c r="D26" s="140"/>
      <c r="E26" s="151"/>
      <c r="F26" s="142" t="s">
        <v>14</v>
      </c>
      <c r="G26" s="152"/>
      <c r="H26" s="122"/>
      <c r="I26" s="178">
        <f>+'Sch-3'!K57</f>
        <v>0</v>
      </c>
      <c r="J26" s="189">
        <f>G26</f>
        <v>0</v>
      </c>
      <c r="K26" s="137"/>
      <c r="L26" s="137"/>
      <c r="M26" s="137"/>
      <c r="N26" s="137"/>
      <c r="O26" s="137"/>
      <c r="P26" s="137"/>
      <c r="Q26" s="137"/>
      <c r="R26" s="137"/>
      <c r="S26" s="137"/>
      <c r="T26" s="137"/>
    </row>
    <row r="27" spans="1:20" s="134" customFormat="1" ht="13.5" hidden="1" customHeight="1">
      <c r="A27" s="150"/>
      <c r="B27" s="145"/>
      <c r="C27" s="146" t="s">
        <v>16</v>
      </c>
      <c r="D27" s="147"/>
      <c r="E27" s="153"/>
      <c r="F27" s="148" t="s">
        <v>14</v>
      </c>
      <c r="G27" s="154"/>
      <c r="H27" s="122"/>
      <c r="I27" s="144" t="e">
        <f>#REF!</f>
        <v>#REF!</v>
      </c>
      <c r="J27" s="137"/>
      <c r="K27" s="137"/>
      <c r="L27" s="137"/>
      <c r="M27" s="137"/>
      <c r="N27" s="137"/>
      <c r="O27" s="137"/>
      <c r="P27" s="137"/>
      <c r="Q27" s="137"/>
      <c r="R27" s="137"/>
      <c r="S27" s="137"/>
      <c r="T27" s="137"/>
    </row>
    <row r="28" spans="1:20" s="134" customFormat="1" ht="54.75" hidden="1" customHeight="1">
      <c r="A28" s="150"/>
      <c r="B28" s="131">
        <v>3</v>
      </c>
      <c r="C28" s="612" t="s">
        <v>267</v>
      </c>
      <c r="D28" s="613"/>
      <c r="E28" s="613"/>
      <c r="F28" s="614"/>
      <c r="G28" s="132"/>
      <c r="H28" s="122"/>
      <c r="I28" s="144" t="e">
        <f>#REF!+'Sch-1'!K39+#REF!+#REF!</f>
        <v>#REF!</v>
      </c>
      <c r="J28" s="137"/>
      <c r="K28" s="137"/>
      <c r="L28" s="137"/>
      <c r="M28" s="137"/>
      <c r="N28" s="137"/>
      <c r="O28" s="137"/>
      <c r="P28" s="137"/>
      <c r="Q28" s="137"/>
      <c r="R28" s="137"/>
      <c r="S28" s="137"/>
      <c r="T28" s="137"/>
    </row>
    <row r="29" spans="1:20" s="134" customFormat="1" ht="58.5" hidden="1" customHeight="1">
      <c r="A29" s="150"/>
      <c r="B29" s="131">
        <v>4</v>
      </c>
      <c r="C29" s="612" t="s">
        <v>268</v>
      </c>
      <c r="D29" s="613"/>
      <c r="E29" s="613"/>
      <c r="F29" s="614"/>
      <c r="G29" s="133"/>
      <c r="H29" s="122"/>
      <c r="I29" s="144" t="e">
        <f>#REF!+'Sch-1'!K39+#REF!+#REF!</f>
        <v>#REF!</v>
      </c>
      <c r="J29" s="137"/>
      <c r="K29" s="137"/>
      <c r="L29" s="137"/>
      <c r="M29" s="137"/>
      <c r="N29" s="137"/>
      <c r="O29" s="137"/>
      <c r="P29" s="137"/>
      <c r="Q29" s="137"/>
      <c r="R29" s="137"/>
      <c r="S29" s="137"/>
      <c r="T29" s="137"/>
    </row>
    <row r="30" spans="1:20" s="134" customFormat="1" ht="33" customHeight="1">
      <c r="A30" s="150"/>
      <c r="B30" s="155"/>
      <c r="C30" s="621" t="s">
        <v>295</v>
      </c>
      <c r="D30" s="622"/>
      <c r="E30" s="622"/>
      <c r="F30" s="622"/>
      <c r="G30" s="622"/>
      <c r="H30" s="122"/>
      <c r="I30" s="122"/>
      <c r="J30" s="137"/>
      <c r="K30" s="137"/>
      <c r="L30" s="137"/>
      <c r="M30" s="137"/>
      <c r="N30" s="137"/>
      <c r="O30" s="137"/>
      <c r="P30" s="137"/>
      <c r="Q30" s="137"/>
      <c r="R30" s="137"/>
      <c r="S30" s="137"/>
      <c r="T30" s="137"/>
    </row>
    <row r="31" spans="1:20" s="134" customFormat="1" ht="48.75" hidden="1" customHeight="1">
      <c r="A31" s="150"/>
      <c r="B31" s="166">
        <v>5</v>
      </c>
      <c r="C31" s="623" t="s">
        <v>252</v>
      </c>
      <c r="D31" s="623"/>
      <c r="E31" s="623"/>
      <c r="F31" s="623"/>
      <c r="G31" s="623"/>
      <c r="H31" s="122"/>
      <c r="I31" s="122"/>
      <c r="J31" s="137"/>
      <c r="K31" s="137"/>
      <c r="L31" s="137"/>
      <c r="M31" s="137"/>
      <c r="N31" s="137"/>
      <c r="O31" s="137"/>
      <c r="P31" s="137"/>
      <c r="Q31" s="137"/>
      <c r="R31" s="137"/>
      <c r="S31" s="137"/>
      <c r="T31" s="137"/>
    </row>
    <row r="32" spans="1:20" s="134" customFormat="1" ht="88.5" hidden="1" customHeight="1">
      <c r="A32" s="150"/>
      <c r="B32" s="624"/>
      <c r="C32" s="624"/>
      <c r="D32" s="624"/>
      <c r="E32" s="624"/>
      <c r="F32" s="624"/>
      <c r="G32" s="624"/>
      <c r="H32" s="122"/>
      <c r="I32" s="122"/>
      <c r="J32" s="137"/>
      <c r="K32" s="137"/>
      <c r="L32" s="137"/>
      <c r="M32" s="137"/>
      <c r="N32" s="137"/>
      <c r="O32" s="137"/>
      <c r="P32" s="137"/>
      <c r="Q32" s="137"/>
      <c r="R32" s="137"/>
      <c r="S32" s="137"/>
      <c r="T32" s="137"/>
    </row>
    <row r="33" spans="1:20" s="134" customFormat="1" ht="38.25" hidden="1" customHeight="1">
      <c r="A33" s="128"/>
      <c r="B33" s="156"/>
      <c r="C33" s="623" t="s">
        <v>269</v>
      </c>
      <c r="D33" s="625"/>
      <c r="E33" s="625"/>
      <c r="F33" s="625"/>
      <c r="G33" s="625"/>
      <c r="H33" s="122"/>
      <c r="I33" s="122"/>
      <c r="J33" s="137"/>
      <c r="K33" s="137"/>
      <c r="L33" s="137"/>
      <c r="M33" s="137"/>
      <c r="N33" s="137"/>
      <c r="O33" s="137"/>
      <c r="P33" s="137"/>
      <c r="Q33" s="137"/>
      <c r="R33" s="137"/>
      <c r="S33" s="137"/>
      <c r="T33" s="137"/>
    </row>
    <row r="34" spans="1:20" s="134" customFormat="1">
      <c r="A34" s="128" t="s">
        <v>15</v>
      </c>
      <c r="B34" s="156"/>
      <c r="C34" s="157"/>
      <c r="E34" s="158"/>
      <c r="F34" s="158"/>
      <c r="G34" s="159"/>
      <c r="H34" s="122"/>
      <c r="I34" s="122"/>
      <c r="J34" s="137"/>
      <c r="K34" s="137"/>
      <c r="L34" s="137"/>
      <c r="M34" s="137"/>
      <c r="N34" s="137"/>
      <c r="O34" s="137"/>
      <c r="P34" s="137"/>
      <c r="Q34" s="137"/>
      <c r="R34" s="137"/>
      <c r="S34" s="137"/>
      <c r="T34" s="137"/>
    </row>
    <row r="35" spans="1:20" s="134" customFormat="1">
      <c r="A35" s="50" t="s">
        <v>23</v>
      </c>
      <c r="B35" s="156"/>
      <c r="C35" s="157"/>
      <c r="E35" s="158"/>
      <c r="F35" s="158"/>
      <c r="G35" s="159"/>
      <c r="H35" s="122"/>
      <c r="I35" s="122"/>
      <c r="J35" s="137"/>
      <c r="K35" s="137"/>
      <c r="L35" s="137"/>
      <c r="M35" s="137"/>
      <c r="N35" s="137"/>
      <c r="O35" s="137"/>
      <c r="P35" s="137"/>
      <c r="Q35" s="137"/>
      <c r="R35" s="137"/>
      <c r="S35" s="137"/>
      <c r="T35" s="137"/>
    </row>
    <row r="36" spans="1:20" ht="33" customHeight="1">
      <c r="A36" s="160"/>
      <c r="B36" s="160"/>
      <c r="C36" s="161"/>
      <c r="D36" s="48"/>
      <c r="E36" s="50"/>
      <c r="F36" s="50"/>
      <c r="G36" s="53" t="s">
        <v>24</v>
      </c>
      <c r="H36" s="124"/>
    </row>
    <row r="37" spans="1:20">
      <c r="A37" s="160"/>
      <c r="B37" s="160"/>
      <c r="C37" s="161"/>
      <c r="D37" s="48"/>
      <c r="E37" s="50"/>
      <c r="F37" s="50"/>
      <c r="G37" s="53" t="e">
        <f>"For and on behalf of " &amp;#REF!</f>
        <v>#REF!</v>
      </c>
      <c r="H37" s="124"/>
    </row>
    <row r="38" spans="1:20" ht="15">
      <c r="A38" s="164" t="s">
        <v>155</v>
      </c>
      <c r="B38" s="164"/>
      <c r="C38" s="162" t="e">
        <f>#REF!&amp;"-"&amp;#REF!&amp;"-"&amp;#REF!</f>
        <v>#REF!</v>
      </c>
      <c r="D38" s="162"/>
      <c r="E38" s="163" t="s">
        <v>25</v>
      </c>
      <c r="F38" s="611" t="e">
        <f>#REF!</f>
        <v>#REF!</v>
      </c>
      <c r="G38" s="611"/>
      <c r="H38" s="124"/>
    </row>
    <row r="39" spans="1:20">
      <c r="A39" s="164" t="s">
        <v>156</v>
      </c>
      <c r="B39" s="164"/>
      <c r="C39" s="162" t="e">
        <f>#REF!</f>
        <v>#REF!</v>
      </c>
      <c r="D39" s="165"/>
      <c r="E39" s="163" t="s">
        <v>26</v>
      </c>
      <c r="F39" s="611" t="e">
        <f>#REF!</f>
        <v>#REF!</v>
      </c>
      <c r="G39" s="611"/>
      <c r="H39" s="124"/>
    </row>
  </sheetData>
  <sheetProtection selectLockedCells="1"/>
  <customSheetViews>
    <customSheetView guid="{F990EF88-1CA0-4558-B8BC-45A1746C1850}" showPageBreaks="1" showGridLines="0" zeroValues="0" printArea="1" hiddenRows="1" hiddenColumns="1" view="pageBreakPreview" topLeftCell="A22">
      <selection activeCell="G14" sqref="G14"/>
      <pageMargins left="0.72" right="0.49" top="0.62" bottom="0.52" header="0.32" footer="0.27"/>
      <pageSetup scale="95" orientation="portrait" r:id="rId1"/>
      <headerFooter alignWithMargins="0">
        <oddFooter>&amp;R&amp;"Book Antiqua,Bold"&amp;10Letter of Discount  / Page &amp;P of &amp;N</oddFooter>
      </headerFooter>
    </customSheetView>
    <customSheetView guid="{F9C63928-D54C-449A-864F-E2728613909C}" showPageBreaks="1" showGridLines="0" zeroValues="0" printArea="1" hiddenRows="1" hiddenColumns="1" view="pageBreakPreview">
      <selection activeCell="G14" sqref="G14"/>
      <pageMargins left="0.72" right="0.49" top="0.62" bottom="0.52" header="0.32" footer="0.27"/>
      <pageSetup scale="96" orientation="portrait" r:id="rId2"/>
      <headerFooter alignWithMargins="0">
        <oddFooter>&amp;R&amp;"Book Antiqua,Bold"&amp;10Letter of Discount  / Page &amp;P of &amp;N</oddFooter>
      </headerFooter>
    </customSheetView>
    <customSheetView guid="{20CBBF41-A202-4892-A83D-52713C1F8A9E}" showPageBreaks="1" showGridLines="0" zeroValues="0" printArea="1" hiddenRows="1" hiddenColumns="1" view="pageBreakPreview" topLeftCell="A9">
      <selection activeCell="G14" sqref="G14"/>
      <pageMargins left="0.72" right="0.49" top="0.62" bottom="0.52" header="0.32" footer="0.27"/>
      <pageSetup scale="96" orientation="portrait" r:id="rId3"/>
      <headerFooter alignWithMargins="0">
        <oddFooter>&amp;R&amp;"Book Antiqua,Bold"&amp;10Letter of Discount  / Page &amp;P of &amp;N</oddFooter>
      </headerFooter>
    </customSheetView>
    <customSheetView guid="{6269FB24-FD69-4B06-B4F9-A51A4D37F8E4}" showPageBreaks="1" showGridLines="0" zeroValues="0" printArea="1" hiddenRows="1" hiddenColumns="1" view="pageBreakPreview" topLeftCell="A9">
      <selection activeCell="G14" sqref="G14"/>
      <pageMargins left="0.72" right="0.49" top="0.62" bottom="0.52" header="0.32" footer="0.27"/>
      <pageSetup scale="96" orientation="portrait" r:id="rId4"/>
      <headerFooter alignWithMargins="0">
        <oddFooter>&amp;R&amp;"Book Antiqua,Bold"&amp;10Letter of Discount  / Page &amp;P of &amp;N</oddFooter>
      </headerFooter>
    </customSheetView>
    <customSheetView guid="{0DD8F97D-8C07-4CD0-8FF9-3A2505F13748}" showPageBreaks="1" showGridLines="0" zeroValues="0" printArea="1" hiddenRows="1" hiddenColumns="1" view="pageBreakPreview" topLeftCell="A14">
      <selection activeCell="G25" sqref="G25"/>
      <pageMargins left="0.72" right="0.49" top="0.62" bottom="0.52" header="0.32" footer="0.27"/>
      <pageSetup scale="96" orientation="portrait" r:id="rId5"/>
      <headerFooter alignWithMargins="0">
        <oddFooter>&amp;R&amp;"Book Antiqua,Bold"&amp;10Letter of Discount  / Page &amp;P of &amp;N</oddFooter>
      </headerFooter>
    </customSheetView>
    <customSheetView guid="{F42F111F-1008-4984-B8EF-A2028972CD6B}" showGridLines="0" zeroValues="0" printArea="1" hiddenRows="1" hiddenColumns="1" topLeftCell="B19">
      <selection activeCell="G14" sqref="G14"/>
      <pageMargins left="0.72" right="0.49" top="0.62" bottom="0.52" header="0.32" footer="0.27"/>
      <pageSetup scale="96" orientation="portrait" r:id="rId6"/>
      <headerFooter alignWithMargins="0">
        <oddFooter>&amp;R&amp;"Book Antiqua,Bold"&amp;10Letter of Discount  / Page &amp;P of &amp;N</oddFooter>
      </headerFooter>
    </customSheetView>
    <customSheetView guid="{27A45B7A-04F2-4516-B80B-5ED0825D4ED3}" scale="70" zeroValues="0" hiddenRows="1" hiddenColumns="1">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76EF76C6-407E-4B5E-855E-3AC1614CD1AB}" showPageBreaks="1" showGridLines="0" zeroValues="0" printArea="1" hiddenRows="1" hiddenColumns="1" view="pageBreakPreview" topLeftCell="A9">
      <selection activeCell="G14" sqref="G14"/>
      <pageMargins left="0.72" right="0.49" top="0.62" bottom="0.52" header="0.32" footer="0.27"/>
      <pageSetup scale="96" orientation="portrait" r:id="rId8"/>
      <headerFooter alignWithMargins="0">
        <oddFooter>&amp;R&amp;"Book Antiqua,Bold"&amp;10Letter of Discount  / Page &amp;P of &amp;N</oddFooter>
      </headerFooter>
    </customSheetView>
    <customSheetView guid="{4C2A6BCE-1067-41DA-B8E4-030BD18363EA}" showPageBreaks="1" showGridLines="0" zeroValues="0" printArea="1" hiddenRows="1" hiddenColumns="1" view="pageBreakPreview" topLeftCell="A16">
      <selection activeCell="G14" sqref="G14"/>
      <pageMargins left="0.72" right="0.49" top="0.62" bottom="0.52" header="0.32" footer="0.27"/>
      <pageSetup scale="96" orientation="portrait" r:id="rId9"/>
      <headerFooter alignWithMargins="0">
        <oddFooter>&amp;R&amp;"Book Antiqua,Bold"&amp;10Letter of Discount  / Page &amp;P of &amp;N</oddFooter>
      </headerFooter>
    </customSheetView>
    <customSheetView guid="{521B9B62-B5E4-4E18-A682-03EC47CAA2D7}" showPageBreaks="1" showGridLines="0" zeroValues="0" printArea="1" hiddenRows="1" hiddenColumns="1" view="pageBreakPreview" topLeftCell="A22">
      <selection activeCell="G14" sqref="G14"/>
      <pageMargins left="0.72" right="0.49" top="0.62" bottom="0.52" header="0.32" footer="0.27"/>
      <pageSetup scale="95" orientation="portrait" r:id="rId10"/>
      <headerFooter alignWithMargins="0">
        <oddFooter>&amp;R&amp;"Book Antiqua,Bold"&amp;10Letter of Discount  / Page &amp;P of &amp;N</oddFooter>
      </headerFooter>
    </customSheetView>
  </customSheetViews>
  <mergeCells count="21">
    <mergeCell ref="A1:G1"/>
    <mergeCell ref="A4:G4"/>
    <mergeCell ref="C11:G11"/>
    <mergeCell ref="A13:G13"/>
    <mergeCell ref="C14:F14"/>
    <mergeCell ref="A8:D8"/>
    <mergeCell ref="A6:C6"/>
    <mergeCell ref="A7:D7"/>
    <mergeCell ref="A9:D9"/>
    <mergeCell ref="A10:C10"/>
    <mergeCell ref="F38:G38"/>
    <mergeCell ref="F39:G39"/>
    <mergeCell ref="C15:F15"/>
    <mergeCell ref="C16:F16"/>
    <mergeCell ref="C22:F22"/>
    <mergeCell ref="C28:F28"/>
    <mergeCell ref="C29:F29"/>
    <mergeCell ref="C30:G30"/>
    <mergeCell ref="C31:G31"/>
    <mergeCell ref="B32:G32"/>
    <mergeCell ref="C33:G33"/>
  </mergeCells>
  <phoneticPr fontId="26" type="noConversion"/>
  <dataValidations count="5">
    <dataValidation type="whole" operator="greaterThanOrEqual" allowBlank="1" showInputMessage="1" showErrorMessage="1" error="Enter numeric figure without decimal only" sqref="G14" xr:uid="{00000000-0002-0000-0A00-000000000000}">
      <formula1>0</formula1>
    </dataValidation>
    <dataValidation type="decimal" allowBlank="1" showInputMessage="1" showErrorMessage="1" error="Enter in percent only." sqref="G23:G27 G15" xr:uid="{00000000-0002-0000-0A00-000001000000}">
      <formula1>0</formula1>
      <formula2>1</formula2>
    </dataValidation>
    <dataValidation type="whole" operator="greaterThanOrEqual" allowBlank="1" showInputMessage="1" showErrorMessage="1" error="Enter numeric figure only." sqref="G28" xr:uid="{00000000-0002-0000-0A00-000002000000}">
      <formula1>0</formula1>
    </dataValidation>
    <dataValidation type="whole" operator="greaterThanOrEqual" allowBlank="1" showInputMessage="1" showErrorMessage="1" error="Enter numeric figures only." sqref="G17:G21" xr:uid="{00000000-0002-0000-0A00-000003000000}">
      <formula1>0</formula1>
    </dataValidation>
    <dataValidation type="decimal" allowBlank="1" showInputMessage="1" showErrorMessage="1" error="Enter in percent only" sqref="G29" xr:uid="{00000000-0002-0000-0A00-000004000000}">
      <formula1>0</formula1>
      <formula2>1</formula2>
    </dataValidation>
  </dataValidations>
  <pageMargins left="0.72" right="0.49" top="0.62" bottom="0.52" header="0.32" footer="0.27"/>
  <pageSetup scale="95" orientation="portrait" r:id="rId11"/>
  <headerFooter alignWithMargins="0">
    <oddFooter>&amp;R&amp;"Book Antiqua,Bold"&amp;10Letter of Discount  / Page &amp;P of &amp;N</oddFooter>
  </headerFooter>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I34"/>
  <sheetViews>
    <sheetView showGridLines="0" view="pageBreakPreview" topLeftCell="A4" zoomScaleSheetLayoutView="100" workbookViewId="0">
      <selection activeCell="G29" sqref="G29"/>
    </sheetView>
  </sheetViews>
  <sheetFormatPr defaultColWidth="10" defaultRowHeight="16.5"/>
  <cols>
    <col min="1" max="1" width="10.625" style="21" customWidth="1"/>
    <col min="2" max="2" width="27.5" style="21" customWidth="1"/>
    <col min="3" max="3" width="21" style="21" customWidth="1"/>
    <col min="4" max="4" width="34.375" style="21" customWidth="1"/>
    <col min="5" max="6" width="10" style="19"/>
    <col min="7" max="7" width="21.5" style="19" customWidth="1"/>
    <col min="8" max="8" width="10" style="19" hidden="1" customWidth="1"/>
    <col min="9" max="9" width="15.375" style="19" customWidth="1"/>
    <col min="10" max="10" width="10" style="19" customWidth="1"/>
    <col min="11" max="16384" width="10" style="19"/>
  </cols>
  <sheetData>
    <row r="1" spans="1:9" ht="18" customHeight="1">
      <c r="A1" s="43" t="e">
        <f>#REF!</f>
        <v>#REF!</v>
      </c>
      <c r="B1" s="44"/>
      <c r="C1" s="46"/>
      <c r="D1" s="47" t="s">
        <v>362</v>
      </c>
    </row>
    <row r="2" spans="1:9" ht="18" customHeight="1">
      <c r="A2" s="37"/>
      <c r="B2" s="48"/>
      <c r="C2" s="50"/>
      <c r="D2" s="50"/>
    </row>
    <row r="3" spans="1:9" ht="35.25" customHeight="1">
      <c r="A3" s="589" t="e">
        <f>#REF!</f>
        <v>#REF!</v>
      </c>
      <c r="B3" s="589"/>
      <c r="C3" s="589"/>
      <c r="D3" s="589"/>
      <c r="E3" s="27"/>
      <c r="F3" s="27"/>
    </row>
    <row r="4" spans="1:9" ht="21.95" customHeight="1">
      <c r="A4" s="590" t="s">
        <v>251</v>
      </c>
      <c r="B4" s="590"/>
      <c r="C4" s="590"/>
      <c r="D4" s="590"/>
    </row>
    <row r="5" spans="1:9" ht="18" customHeight="1">
      <c r="A5" s="20"/>
    </row>
    <row r="6" spans="1:9" ht="18" customHeight="1">
      <c r="A6" s="18" t="s">
        <v>290</v>
      </c>
      <c r="D6" s="35" t="s">
        <v>220</v>
      </c>
    </row>
    <row r="7" spans="1:9">
      <c r="A7" s="591"/>
      <c r="B7" s="591"/>
      <c r="C7" s="591"/>
      <c r="D7" s="574" t="s">
        <v>323</v>
      </c>
      <c r="E7" s="574"/>
      <c r="F7" s="574"/>
      <c r="G7" s="36"/>
    </row>
    <row r="8" spans="1:9" ht="18" customHeight="1">
      <c r="A8" s="22" t="s">
        <v>229</v>
      </c>
      <c r="B8" s="606" t="e">
        <f xml:space="preserve"> IF(#REF!=0, "",#REF!)</f>
        <v>#REF!</v>
      </c>
      <c r="C8" s="606"/>
      <c r="D8" s="564" t="s">
        <v>324</v>
      </c>
      <c r="E8" s="574"/>
      <c r="F8" s="574"/>
      <c r="G8" s="574"/>
    </row>
    <row r="9" spans="1:9" ht="18" customHeight="1">
      <c r="A9" s="22" t="s">
        <v>230</v>
      </c>
      <c r="B9" s="606" t="e">
        <f xml:space="preserve"> IF(#REF!=0, "",#REF!)</f>
        <v>#REF!</v>
      </c>
      <c r="C9" s="606"/>
      <c r="D9" s="564" t="s">
        <v>325</v>
      </c>
      <c r="E9" s="574"/>
      <c r="F9" s="574"/>
      <c r="G9" s="574"/>
    </row>
    <row r="10" spans="1:9" ht="18" customHeight="1">
      <c r="A10" s="23"/>
      <c r="B10" s="606" t="e">
        <f xml:space="preserve"> IF(#REF!=0, "",#REF!)</f>
        <v>#REF!</v>
      </c>
      <c r="C10" s="606"/>
      <c r="D10" s="582" t="s">
        <v>326</v>
      </c>
      <c r="E10" s="582"/>
      <c r="F10" s="582"/>
      <c r="G10" s="582"/>
    </row>
    <row r="11" spans="1:9" ht="18" customHeight="1">
      <c r="A11" s="23"/>
      <c r="B11" s="606" t="e">
        <f xml:space="preserve"> IF(#REF!=0, "",#REF!)</f>
        <v>#REF!</v>
      </c>
      <c r="C11" s="606"/>
      <c r="D11" s="564" t="s">
        <v>327</v>
      </c>
      <c r="E11" s="574"/>
      <c r="F11" s="574"/>
      <c r="G11" s="266"/>
    </row>
    <row r="12" spans="1:9" ht="18" customHeight="1">
      <c r="A12" s="28"/>
      <c r="B12" s="28"/>
      <c r="C12" s="28"/>
      <c r="D12" s="35"/>
    </row>
    <row r="13" spans="1:9" ht="21.95" customHeight="1">
      <c r="A13" s="29" t="s">
        <v>210</v>
      </c>
      <c r="B13" s="592" t="s">
        <v>206</v>
      </c>
      <c r="C13" s="593"/>
      <c r="D13" s="30" t="s">
        <v>211</v>
      </c>
    </row>
    <row r="14" spans="1:9" ht="21.95" customHeight="1">
      <c r="A14" s="24" t="s">
        <v>212</v>
      </c>
      <c r="B14" s="603" t="s">
        <v>231</v>
      </c>
      <c r="C14" s="603"/>
      <c r="D14" s="38">
        <f>'Sch-6A'!D14*(1-Discount!L17)</f>
        <v>914470.78319999995</v>
      </c>
      <c r="F14" s="184"/>
      <c r="H14" s="19" t="e">
        <f>#REF!*(1-Discount!L17) +#REF!*(1-Discount!L18)</f>
        <v>#REF!</v>
      </c>
      <c r="I14" s="171"/>
    </row>
    <row r="15" spans="1:9" ht="35.1" customHeight="1">
      <c r="A15" s="31"/>
      <c r="B15" s="604" t="s">
        <v>257</v>
      </c>
      <c r="C15" s="605"/>
      <c r="D15" s="25"/>
      <c r="H15" s="171"/>
      <c r="I15" s="171"/>
    </row>
    <row r="16" spans="1:9" ht="30" hidden="1" customHeight="1">
      <c r="A16" s="24" t="s">
        <v>213</v>
      </c>
      <c r="B16" s="603" t="s">
        <v>232</v>
      </c>
      <c r="C16" s="603"/>
      <c r="D16" s="38">
        <f>'Sch-6A'!D16*(1-Discount!L19)</f>
        <v>0</v>
      </c>
      <c r="F16" s="184"/>
      <c r="H16" s="171"/>
      <c r="I16" s="171"/>
    </row>
    <row r="17" spans="1:6" ht="42.75" hidden="1" customHeight="1">
      <c r="A17" s="31"/>
      <c r="B17" s="609" t="s">
        <v>286</v>
      </c>
      <c r="C17" s="610"/>
      <c r="D17" s="25"/>
    </row>
    <row r="18" spans="1:6" ht="21.95" customHeight="1">
      <c r="A18" s="24" t="s">
        <v>296</v>
      </c>
      <c r="B18" s="603" t="s">
        <v>287</v>
      </c>
      <c r="C18" s="603"/>
      <c r="D18" s="38">
        <f>'Sch-6A'!D18*(1-Discount!L20)</f>
        <v>0</v>
      </c>
    </row>
    <row r="19" spans="1:6" ht="30" customHeight="1">
      <c r="A19" s="31"/>
      <c r="B19" s="609" t="s">
        <v>337</v>
      </c>
      <c r="C19" s="610"/>
      <c r="D19" s="25"/>
    </row>
    <row r="20" spans="1:6" ht="21.95" customHeight="1">
      <c r="A20" s="24" t="s">
        <v>214</v>
      </c>
      <c r="B20" s="603" t="s">
        <v>233</v>
      </c>
      <c r="C20" s="603"/>
      <c r="D20" s="61" t="e">
        <f>'Sch-1'!K40+'Sch-3'!K58</f>
        <v>#VALUE!</v>
      </c>
    </row>
    <row r="21" spans="1:6" ht="30" customHeight="1">
      <c r="A21" s="31"/>
      <c r="B21" s="609" t="s">
        <v>291</v>
      </c>
      <c r="C21" s="610"/>
      <c r="D21" s="25"/>
    </row>
    <row r="22" spans="1:6" ht="30" customHeight="1">
      <c r="A22" s="24" t="s">
        <v>297</v>
      </c>
      <c r="B22" s="603" t="s">
        <v>292</v>
      </c>
      <c r="C22" s="603"/>
      <c r="D22" s="38" t="e">
        <f>+'Sch-6A'!D22</f>
        <v>#VALUE!</v>
      </c>
    </row>
    <row r="23" spans="1:6">
      <c r="A23" s="31"/>
      <c r="B23" s="609" t="s">
        <v>352</v>
      </c>
      <c r="C23" s="610"/>
      <c r="D23" s="168"/>
    </row>
    <row r="24" spans="1:6" ht="26.25" customHeight="1">
      <c r="A24" s="630">
        <v>6</v>
      </c>
      <c r="B24" s="603" t="s">
        <v>351</v>
      </c>
      <c r="C24" s="603"/>
      <c r="D24" s="309" t="e">
        <f>+'Sch-6A'!#REF!</f>
        <v>#REF!</v>
      </c>
    </row>
    <row r="25" spans="1:6" ht="30.75" customHeight="1">
      <c r="A25" s="631"/>
      <c r="B25" s="609" t="s">
        <v>354</v>
      </c>
      <c r="C25" s="610"/>
      <c r="D25" s="295"/>
    </row>
    <row r="26" spans="1:6" ht="15.75" customHeight="1">
      <c r="A26" s="608">
        <v>7</v>
      </c>
      <c r="B26" s="588" t="s">
        <v>361</v>
      </c>
      <c r="C26" s="588"/>
      <c r="D26" s="39" t="e">
        <f>D14+D18+D20+D22-D24</f>
        <v>#VALUE!</v>
      </c>
    </row>
    <row r="27" spans="1:6" ht="15.75">
      <c r="A27" s="608"/>
      <c r="B27" s="588"/>
      <c r="C27" s="588"/>
      <c r="D27" s="60"/>
    </row>
    <row r="28" spans="1:6" ht="18.75" customHeight="1">
      <c r="A28" s="40"/>
      <c r="B28" s="41"/>
      <c r="C28" s="41"/>
      <c r="D28" s="42"/>
    </row>
    <row r="29" spans="1:6" ht="27.95" customHeight="1">
      <c r="A29" s="40"/>
      <c r="B29" s="41"/>
      <c r="C29" s="52"/>
      <c r="D29" s="42"/>
    </row>
    <row r="30" spans="1:6" ht="27.95" customHeight="1">
      <c r="A30" s="51" t="s">
        <v>225</v>
      </c>
      <c r="B30" s="55" t="e">
        <f>#REF!&amp;"-"&amp;#REF!&amp;"-"&amp;#REF!</f>
        <v>#REF!</v>
      </c>
      <c r="C30" s="52" t="s">
        <v>227</v>
      </c>
      <c r="D30" s="54" t="e">
        <f>#REF!</f>
        <v>#REF!</v>
      </c>
      <c r="F30" s="53"/>
    </row>
    <row r="31" spans="1:6" ht="27.95" customHeight="1">
      <c r="A31" s="51" t="s">
        <v>226</v>
      </c>
      <c r="B31" s="55" t="e">
        <f>#REF!</f>
        <v>#REF!</v>
      </c>
      <c r="C31" s="52" t="s">
        <v>228</v>
      </c>
      <c r="D31" s="54" t="e">
        <f>#REF!</f>
        <v>#REF!</v>
      </c>
      <c r="F31" s="37"/>
    </row>
    <row r="32" spans="1:6" ht="27.95" customHeight="1">
      <c r="A32" s="49"/>
      <c r="B32" s="48"/>
      <c r="C32" s="52"/>
      <c r="F32" s="37"/>
    </row>
    <row r="33" spans="1:6" ht="30" customHeight="1">
      <c r="A33" s="49"/>
      <c r="B33" s="48"/>
      <c r="C33" s="52"/>
      <c r="D33" s="49"/>
      <c r="F33" s="53"/>
    </row>
    <row r="34" spans="1:6" ht="30" customHeight="1">
      <c r="A34" s="26"/>
      <c r="B34" s="26"/>
      <c r="C34" s="32"/>
      <c r="E34" s="33"/>
    </row>
  </sheetData>
  <sheetProtection selectLockedCells="1"/>
  <customSheetViews>
    <customSheetView guid="{F990EF88-1CA0-4558-B8BC-45A1746C1850}" showPageBreaks="1" showGridLines="0" printArea="1" hiddenColumns="1" view="pageBreakPreview" topLeftCell="A19">
      <selection activeCell="B11" sqref="B11:C11"/>
      <pageMargins left="0.5" right="0.38" top="0.56999999999999995" bottom="0.48" header="0.38" footer="0.24"/>
      <printOptions horizontalCentered="1"/>
      <pageSetup paperSize="9" fitToHeight="0" orientation="portrait" r:id="rId1"/>
      <headerFooter alignWithMargins="0">
        <oddFooter>&amp;R&amp;"Book Antiqua,Bold"&amp;10Schedule-2After Discount/ Page &amp;P of &amp;N</oddFooter>
      </headerFooter>
    </customSheetView>
    <customSheetView guid="{F9C63928-D54C-449A-864F-E2728613909C}" showPageBreaks="1" showGridLines="0" printArea="1" hiddenColumns="1" view="pageBreakPreview" topLeftCell="A13">
      <selection activeCell="D22" sqref="D22"/>
      <pageMargins left="0.5" right="0.38" top="0.56999999999999995" bottom="0.48" header="0.38" footer="0.24"/>
      <printOptions horizontalCentered="1"/>
      <pageSetup paperSize="9" fitToHeight="0" orientation="portrait" r:id="rId2"/>
      <headerFooter alignWithMargins="0">
        <oddFooter>&amp;R&amp;"Book Antiqua,Bold"&amp;10Schedule-2After Discount/ Page &amp;P of &amp;N</oddFooter>
      </headerFooter>
    </customSheetView>
    <customSheetView guid="{20CBBF41-A202-4892-A83D-52713C1F8A9E}" showPageBreaks="1" showGridLines="0" printArea="1" hiddenRows="1" view="pageBreakPreview" topLeftCell="A2">
      <selection activeCell="D29" sqref="D29"/>
      <pageMargins left="0.5" right="0.38" top="0.56999999999999995" bottom="0.48" header="0.38" footer="0.24"/>
      <printOptions horizontalCentered="1"/>
      <pageSetup paperSize="9" fitToHeight="0" orientation="portrait" r:id="rId3"/>
      <headerFooter alignWithMargins="0">
        <oddFooter>&amp;R&amp;"Book Antiqua,Bold"&amp;10Schedule-2After Discount/ Page &amp;P of &amp;N</oddFooter>
      </headerFooter>
    </customSheetView>
    <customSheetView guid="{6269FB24-FD69-4B06-B4F9-A51A4D37F8E4}" showPageBreaks="1" showGridLines="0" printArea="1" hiddenRows="1" hiddenColumns="1" view="pageBreakPreview">
      <selection activeCell="C31" sqref="C31"/>
      <pageMargins left="0.5" right="0.38" top="0.56999999999999995" bottom="0.48" header="0.38" footer="0.24"/>
      <printOptions horizontalCentered="1"/>
      <pageSetup paperSize="9" fitToHeight="0" orientation="portrait" r:id="rId4"/>
      <headerFooter alignWithMargins="0">
        <oddFooter>&amp;R&amp;"Book Antiqua,Bold"&amp;10Schedule-2After Discount/ Page &amp;P of &amp;N</oddFooter>
      </headerFooter>
    </customSheetView>
    <customSheetView guid="{0DD8F97D-8C07-4CD0-8FF9-3A2505F13748}" showPageBreaks="1" showGridLines="0" printArea="1" hiddenRows="1" hiddenColumns="1" view="pageBreakPreview" topLeftCell="A13">
      <selection activeCell="D23" sqref="D2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F42F111F-1008-4984-B8EF-A2028972CD6B}" showGridLines="0" hiddenRows="1" hiddenColumns="1" topLeftCell="A10">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27A45B7A-04F2-4516-B80B-5ED0825D4ED3}" topLeftCell="A22">
      <selection activeCell="G8" sqref="G8"/>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6EF76C6-407E-4B5E-855E-3AC1614CD1AB}" showPageBreaks="1" showGridLines="0" printArea="1" hiddenRows="1" view="pageBreakPreview" topLeftCell="A2">
      <selection activeCell="D29" sqref="D29"/>
      <pageMargins left="0.5" right="0.38" top="0.56999999999999995" bottom="0.48" header="0.38" footer="0.24"/>
      <printOptions horizontalCentered="1"/>
      <pageSetup paperSize="9" fitToHeight="0" orientation="portrait" r:id="rId8"/>
      <headerFooter alignWithMargins="0">
        <oddFooter>&amp;R&amp;"Book Antiqua,Bold"&amp;10Schedule-2After Discount/ Page &amp;P of &amp;N</oddFooter>
      </headerFooter>
    </customSheetView>
    <customSheetView guid="{4C2A6BCE-1067-41DA-B8E4-030BD18363EA}" showPageBreaks="1" showGridLines="0" printArea="1" hiddenColumns="1" view="pageBreakPreview" topLeftCell="A13">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Antiqua,Bold"&amp;10Schedule-2After Discount/ Page &amp;P of &amp;N</oddFooter>
      </headerFooter>
    </customSheetView>
    <customSheetView guid="{521B9B62-B5E4-4E18-A682-03EC47CAA2D7}" showPageBreaks="1" showGridLines="0" printArea="1" hiddenColumns="1" view="pageBreakPreview" topLeftCell="A19">
      <selection activeCell="B11" sqref="B11:C11"/>
      <pageMargins left="0.5" right="0.38" top="0.56999999999999995" bottom="0.48" header="0.38" footer="0.24"/>
      <printOptions horizontalCentered="1"/>
      <pageSetup paperSize="9" fitToHeight="0" orientation="portrait" r:id="rId10"/>
      <headerFooter alignWithMargins="0">
        <oddFooter>&amp;R&amp;"Book Antiqua,Bold"&amp;10Schedule-2After Discount/ Page &amp;P of &amp;N</oddFooter>
      </headerFooter>
    </customSheetView>
  </customSheetViews>
  <mergeCells count="28">
    <mergeCell ref="B20:C20"/>
    <mergeCell ref="A26:A27"/>
    <mergeCell ref="B26:C27"/>
    <mergeCell ref="B22:C22"/>
    <mergeCell ref="B23:C23"/>
    <mergeCell ref="B21:C21"/>
    <mergeCell ref="B24:C24"/>
    <mergeCell ref="B25:C25"/>
    <mergeCell ref="A24:A25"/>
    <mergeCell ref="B18:C18"/>
    <mergeCell ref="B19:C19"/>
    <mergeCell ref="B14:C14"/>
    <mergeCell ref="B15:C15"/>
    <mergeCell ref="B16:C16"/>
    <mergeCell ref="B17:C17"/>
    <mergeCell ref="B11:C11"/>
    <mergeCell ref="B13:C13"/>
    <mergeCell ref="B9:C9"/>
    <mergeCell ref="B10:C10"/>
    <mergeCell ref="A3:D3"/>
    <mergeCell ref="A4:D4"/>
    <mergeCell ref="A7:C7"/>
    <mergeCell ref="B8:C8"/>
    <mergeCell ref="D9:G9"/>
    <mergeCell ref="D7:F7"/>
    <mergeCell ref="D8:G8"/>
    <mergeCell ref="D10:G10"/>
    <mergeCell ref="D11:F11"/>
  </mergeCells>
  <phoneticPr fontId="26" type="noConversion"/>
  <printOptions horizontalCentered="1"/>
  <pageMargins left="0.5" right="0.38" top="0.56999999999999995" bottom="0.48" header="0.38" footer="0.24"/>
  <pageSetup paperSize="9" scale="92" fitToHeight="0" orientation="portrait" r:id="rId11"/>
  <headerFooter alignWithMargins="0">
    <oddFooter>&amp;R&amp;"Book Antiqua,Bold"&amp;10Schedule-2After Discount/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7"/>
  <dimension ref="A1:AO76"/>
  <sheetViews>
    <sheetView showGridLines="0" showZeros="0" view="pageBreakPreview" zoomScaleSheetLayoutView="100" workbookViewId="0">
      <selection activeCell="D54" sqref="D54:F54"/>
    </sheetView>
  </sheetViews>
  <sheetFormatPr defaultColWidth="8" defaultRowHeight="16.5"/>
  <cols>
    <col min="1" max="1" width="9.375" style="82" customWidth="1"/>
    <col min="2" max="2" width="9.375" style="84" customWidth="1"/>
    <col min="3" max="3" width="12.875" style="82" customWidth="1"/>
    <col min="4" max="4" width="18.125" style="82" customWidth="1"/>
    <col min="5" max="5" width="11.125" style="82" customWidth="1"/>
    <col min="6" max="6" width="30.5" style="82" customWidth="1"/>
    <col min="7" max="7" width="8" style="82" customWidth="1"/>
    <col min="8" max="8" width="8" style="82" hidden="1" customWidth="1"/>
    <col min="9" max="27" width="8" style="81" customWidth="1"/>
    <col min="28" max="28" width="17.5" style="81" customWidth="1"/>
    <col min="29" max="29" width="12.125" style="81" customWidth="1"/>
    <col min="30" max="30" width="8" style="79" customWidth="1"/>
    <col min="31" max="31" width="8" style="80" customWidth="1"/>
    <col min="32" max="32" width="12" style="80" customWidth="1"/>
    <col min="33" max="35" width="8" style="79" customWidth="1"/>
    <col min="36" max="36" width="9.125" style="79" customWidth="1"/>
    <col min="37" max="41" width="8" style="79" customWidth="1"/>
    <col min="42" max="16384" width="8" style="81"/>
  </cols>
  <sheetData>
    <row r="1" spans="1:36" ht="17.25">
      <c r="A1" s="74" t="str">
        <f>Basic!B2</f>
        <v>NR1/NT/W-MISC/DOM/I00/25/09788 
(RFX- 5002004636)</v>
      </c>
      <c r="B1" s="74"/>
      <c r="C1" s="75"/>
      <c r="D1" s="75"/>
      <c r="E1" s="75"/>
      <c r="F1" s="76" t="s">
        <v>263</v>
      </c>
      <c r="G1" s="77"/>
      <c r="H1" s="77"/>
      <c r="I1" s="78"/>
      <c r="J1" s="78"/>
      <c r="K1" s="78"/>
      <c r="L1" s="78"/>
      <c r="M1" s="78"/>
      <c r="N1" s="78"/>
      <c r="O1" s="78"/>
      <c r="P1" s="78"/>
      <c r="Q1" s="78"/>
      <c r="R1" s="78"/>
      <c r="S1" s="78"/>
      <c r="T1" s="78"/>
      <c r="U1" s="78"/>
      <c r="V1" s="78"/>
      <c r="W1" s="78"/>
      <c r="X1" s="78"/>
      <c r="Y1" s="78"/>
      <c r="Z1" s="78" t="e">
        <f>#REF!</f>
        <v>#REF!</v>
      </c>
      <c r="AA1" s="78"/>
      <c r="AB1" s="78"/>
      <c r="AC1" s="78"/>
      <c r="AE1" s="80">
        <v>1</v>
      </c>
      <c r="AF1" s="80" t="s">
        <v>35</v>
      </c>
      <c r="AI1" s="80">
        <v>1</v>
      </c>
      <c r="AJ1" s="79" t="s">
        <v>39</v>
      </c>
    </row>
    <row r="2" spans="1:36" ht="36.75" customHeight="1">
      <c r="A2" s="648" t="str">
        <f>Basic!B1</f>
        <v>Civil and electrical AMC of residential colony, guest house, office building and switch yard etc at POWERGRID Hisar</v>
      </c>
      <c r="B2" s="648"/>
      <c r="C2" s="648"/>
      <c r="D2" s="648"/>
      <c r="E2" s="648"/>
      <c r="F2" s="648"/>
      <c r="Z2" s="81" t="e">
        <f>#REF!</f>
        <v>#REF!</v>
      </c>
      <c r="AE2" s="80">
        <v>2</v>
      </c>
      <c r="AF2" s="80" t="s">
        <v>36</v>
      </c>
      <c r="AI2" s="80">
        <v>2</v>
      </c>
      <c r="AJ2" s="79" t="s">
        <v>40</v>
      </c>
    </row>
    <row r="3" spans="1:36">
      <c r="A3" s="649" t="s">
        <v>153</v>
      </c>
      <c r="B3" s="649"/>
      <c r="C3" s="649"/>
      <c r="D3" s="649"/>
      <c r="E3" s="649"/>
      <c r="F3" s="649"/>
      <c r="G3" s="77"/>
      <c r="H3" s="77"/>
      <c r="I3" s="78"/>
      <c r="J3" s="78"/>
      <c r="K3" s="78"/>
      <c r="L3" s="78"/>
      <c r="M3" s="78"/>
      <c r="N3" s="78"/>
      <c r="O3" s="78"/>
      <c r="P3" s="78"/>
      <c r="Q3" s="78"/>
      <c r="R3" s="78"/>
      <c r="S3" s="78"/>
      <c r="T3" s="78"/>
      <c r="U3" s="78"/>
      <c r="V3" s="78"/>
      <c r="W3" s="78"/>
      <c r="X3" s="78"/>
      <c r="Y3" s="78"/>
      <c r="Z3" s="78"/>
      <c r="AA3" s="78"/>
      <c r="AB3" s="78"/>
      <c r="AC3" s="78"/>
      <c r="AE3" s="80">
        <v>3</v>
      </c>
      <c r="AF3" s="80" t="s">
        <v>37</v>
      </c>
      <c r="AI3" s="80">
        <v>3</v>
      </c>
      <c r="AJ3" s="79" t="s">
        <v>41</v>
      </c>
    </row>
    <row r="4" spans="1:36">
      <c r="A4" s="83"/>
      <c r="B4" s="83"/>
      <c r="C4" s="83"/>
      <c r="D4" s="83"/>
      <c r="E4" s="83"/>
      <c r="F4" s="83"/>
      <c r="G4" s="77"/>
      <c r="H4" s="77"/>
      <c r="I4" s="78"/>
      <c r="J4" s="78"/>
      <c r="K4" s="78"/>
      <c r="L4" s="78"/>
      <c r="M4" s="78"/>
      <c r="N4" s="78"/>
      <c r="O4" s="78"/>
      <c r="P4" s="78"/>
      <c r="Q4" s="78"/>
      <c r="R4" s="78"/>
      <c r="S4" s="78"/>
      <c r="T4" s="78"/>
      <c r="U4" s="78"/>
      <c r="V4" s="78"/>
      <c r="W4" s="78"/>
      <c r="X4" s="78"/>
      <c r="Y4" s="78"/>
      <c r="Z4" s="78"/>
      <c r="AA4" s="78"/>
      <c r="AB4" s="78"/>
      <c r="AC4" s="78"/>
      <c r="AE4" s="80">
        <v>4</v>
      </c>
      <c r="AF4" s="80" t="s">
        <v>38</v>
      </c>
      <c r="AI4" s="80">
        <v>4</v>
      </c>
      <c r="AJ4" s="79" t="s">
        <v>42</v>
      </c>
    </row>
    <row r="5" spans="1:36">
      <c r="A5" s="84" t="s">
        <v>27</v>
      </c>
      <c r="C5" s="650"/>
      <c r="D5" s="650"/>
      <c r="E5" s="650"/>
      <c r="F5" s="650"/>
      <c r="AE5" s="80">
        <v>5</v>
      </c>
      <c r="AF5" s="80" t="s">
        <v>38</v>
      </c>
      <c r="AI5" s="80">
        <v>5</v>
      </c>
      <c r="AJ5" s="79" t="s">
        <v>43</v>
      </c>
    </row>
    <row r="6" spans="1:36">
      <c r="A6" s="84" t="s">
        <v>17</v>
      </c>
      <c r="B6" s="651" t="str">
        <f>'Names of Bidder'!D24&amp;"-"&amp;'Names of Bidder'!E24&amp;"-"&amp;'Names of Bidder'!F24</f>
        <v>--</v>
      </c>
      <c r="C6" s="651"/>
      <c r="AE6" s="80">
        <v>6</v>
      </c>
      <c r="AF6" s="80" t="s">
        <v>38</v>
      </c>
      <c r="AG6" s="86" t="e">
        <f>DAY(B6)</f>
        <v>#VALUE!</v>
      </c>
      <c r="AI6" s="80">
        <v>6</v>
      </c>
      <c r="AJ6" s="79" t="s">
        <v>44</v>
      </c>
    </row>
    <row r="7" spans="1:36">
      <c r="A7" s="84"/>
      <c r="B7" s="85"/>
      <c r="C7" s="85"/>
      <c r="AE7" s="80">
        <v>7</v>
      </c>
      <c r="AF7" s="80" t="s">
        <v>38</v>
      </c>
      <c r="AG7" s="86" t="e">
        <f>MONTH(B6)</f>
        <v>#VALUE!</v>
      </c>
      <c r="AI7" s="80">
        <v>7</v>
      </c>
      <c r="AJ7" s="79" t="s">
        <v>45</v>
      </c>
    </row>
    <row r="8" spans="1:36">
      <c r="A8" s="87" t="s">
        <v>220</v>
      </c>
      <c r="B8" s="88"/>
      <c r="C8" s="77"/>
      <c r="D8" s="77"/>
      <c r="E8" s="77"/>
      <c r="F8" s="89"/>
      <c r="G8" s="77"/>
      <c r="H8" s="77"/>
      <c r="I8" s="78"/>
      <c r="J8" s="78"/>
      <c r="K8" s="78"/>
      <c r="L8" s="78"/>
      <c r="M8" s="78"/>
      <c r="N8" s="78"/>
      <c r="O8" s="78"/>
      <c r="P8" s="78"/>
      <c r="Q8" s="78"/>
      <c r="R8" s="78"/>
      <c r="S8" s="78"/>
      <c r="T8" s="78"/>
      <c r="U8" s="78"/>
      <c r="V8" s="78"/>
      <c r="W8" s="78"/>
      <c r="X8" s="78"/>
      <c r="Y8" s="78"/>
      <c r="Z8" s="78"/>
      <c r="AA8" s="78"/>
      <c r="AB8" s="78"/>
      <c r="AC8" s="78"/>
      <c r="AE8" s="80">
        <v>8</v>
      </c>
      <c r="AF8" s="80" t="s">
        <v>38</v>
      </c>
      <c r="AG8" s="86" t="e">
        <f>LOOKUP(AG7,AI1:AI13,AJ1:AJ13)</f>
        <v>#VALUE!</v>
      </c>
      <c r="AI8" s="80">
        <v>8</v>
      </c>
      <c r="AJ8" s="79" t="s">
        <v>46</v>
      </c>
    </row>
    <row r="9" spans="1:36">
      <c r="A9" s="574" t="s">
        <v>323</v>
      </c>
      <c r="B9" s="574"/>
      <c r="C9" s="574"/>
      <c r="D9" s="36"/>
      <c r="E9" s="77"/>
      <c r="F9" s="89"/>
      <c r="G9" s="77"/>
      <c r="H9" s="77"/>
      <c r="I9" s="78"/>
      <c r="J9" s="78"/>
      <c r="K9" s="78"/>
      <c r="L9" s="78"/>
      <c r="M9" s="78"/>
      <c r="N9" s="78"/>
      <c r="O9" s="78"/>
      <c r="P9" s="78"/>
      <c r="Q9" s="78"/>
      <c r="R9" s="78"/>
      <c r="S9" s="78"/>
      <c r="T9" s="78"/>
      <c r="U9" s="78"/>
      <c r="V9" s="78"/>
      <c r="W9" s="78"/>
      <c r="X9" s="78"/>
      <c r="Y9" s="78"/>
      <c r="Z9" s="78"/>
      <c r="AA9" s="78"/>
      <c r="AB9" s="78"/>
      <c r="AC9" s="78"/>
      <c r="AG9" s="86"/>
      <c r="AI9" s="80"/>
    </row>
    <row r="10" spans="1:36">
      <c r="A10" s="564" t="s">
        <v>324</v>
      </c>
      <c r="B10" s="574"/>
      <c r="C10" s="574"/>
      <c r="D10" s="574"/>
      <c r="F10" s="91"/>
      <c r="AE10" s="80">
        <v>9</v>
      </c>
      <c r="AF10" s="80" t="s">
        <v>38</v>
      </c>
      <c r="AG10" s="86" t="e">
        <f>YEAR(B6)</f>
        <v>#VALUE!</v>
      </c>
      <c r="AI10" s="80">
        <v>9</v>
      </c>
      <c r="AJ10" s="79" t="s">
        <v>47</v>
      </c>
    </row>
    <row r="11" spans="1:36">
      <c r="A11" s="564" t="s">
        <v>325</v>
      </c>
      <c r="B11" s="574"/>
      <c r="C11" s="574"/>
      <c r="D11" s="574"/>
      <c r="F11" s="91"/>
      <c r="AE11" s="80">
        <v>10</v>
      </c>
      <c r="AF11" s="80" t="s">
        <v>38</v>
      </c>
      <c r="AI11" s="80">
        <v>10</v>
      </c>
      <c r="AJ11" s="79" t="s">
        <v>48</v>
      </c>
    </row>
    <row r="12" spans="1:36">
      <c r="A12" s="582" t="s">
        <v>326</v>
      </c>
      <c r="B12" s="582"/>
      <c r="C12" s="582"/>
      <c r="D12" s="582"/>
      <c r="F12" s="91"/>
      <c r="AE12" s="80">
        <v>11</v>
      </c>
      <c r="AF12" s="80" t="s">
        <v>38</v>
      </c>
      <c r="AI12" s="80">
        <v>11</v>
      </c>
      <c r="AJ12" s="79" t="s">
        <v>49</v>
      </c>
    </row>
    <row r="13" spans="1:36">
      <c r="A13" s="564" t="s">
        <v>327</v>
      </c>
      <c r="B13" s="574"/>
      <c r="C13" s="574"/>
      <c r="D13" s="266"/>
      <c r="F13" s="91"/>
      <c r="AE13" s="80">
        <v>12</v>
      </c>
      <c r="AF13" s="80" t="s">
        <v>38</v>
      </c>
      <c r="AI13" s="80">
        <v>12</v>
      </c>
      <c r="AJ13" s="79" t="s">
        <v>50</v>
      </c>
    </row>
    <row r="14" spans="1:36">
      <c r="A14" s="36"/>
      <c r="B14" s="90"/>
      <c r="F14" s="91"/>
      <c r="AE14" s="80">
        <v>13</v>
      </c>
      <c r="AF14" s="80" t="s">
        <v>38</v>
      </c>
    </row>
    <row r="15" spans="1:36" ht="22.5" customHeight="1">
      <c r="A15" s="84"/>
      <c r="F15" s="91"/>
      <c r="AE15" s="80">
        <v>14</v>
      </c>
      <c r="AF15" s="80" t="s">
        <v>38</v>
      </c>
    </row>
    <row r="16" spans="1:36" ht="44.25" customHeight="1">
      <c r="A16" s="92" t="s">
        <v>28</v>
      </c>
      <c r="B16" s="93"/>
      <c r="C16" s="652" t="str">
        <f>Basic!B1</f>
        <v>Civil and electrical AMC of residential colony, guest house, office building and switch yard etc at POWERGRID Hisar</v>
      </c>
      <c r="D16" s="652"/>
      <c r="E16" s="652"/>
      <c r="F16" s="652"/>
      <c r="AE16" s="80">
        <v>15</v>
      </c>
      <c r="AF16" s="80" t="s">
        <v>38</v>
      </c>
    </row>
    <row r="17" spans="1:41" ht="27.75" customHeight="1">
      <c r="A17" s="82" t="s">
        <v>18</v>
      </c>
      <c r="B17" s="82"/>
      <c r="C17" s="91"/>
      <c r="D17" s="91"/>
      <c r="E17" s="91"/>
      <c r="F17" s="91"/>
      <c r="AE17" s="80">
        <v>16</v>
      </c>
      <c r="AF17" s="80" t="s">
        <v>38</v>
      </c>
    </row>
    <row r="18" spans="1:41" ht="135" customHeight="1">
      <c r="A18" s="93">
        <v>1</v>
      </c>
      <c r="B18" s="633" t="str">
        <f>Z18 &amp;AB18 &amp; AC18 &amp; AA18</f>
        <v>In continuation of First Envelope of our Bid, we hereby submit the Second Envelope of the Bid, both of which shall be read together and in conjunction with each other, and shall be construed as an integral part of our Bid. Accordingly, we the undersigned, submitting offer as per provision of Technical Specification under the above-named package in full conformity with the said Bidding Documents for the sum of Rs. 914470.7832 (Rs. Nine Lac Fourteen Thousand Four Hundred Seventy One Only) Plus applicable Other Taxes &amp; Duties or such other sums as may be determined in accordance with the terms and conditions of the Bidding Documents.</v>
      </c>
      <c r="C18" s="633"/>
      <c r="D18" s="633"/>
      <c r="E18" s="633"/>
      <c r="F18" s="633"/>
      <c r="Z18" s="167" t="s">
        <v>270</v>
      </c>
      <c r="AA18" s="191" t="s">
        <v>271</v>
      </c>
      <c r="AB18" s="94">
        <f>'Sch-6A'!D24</f>
        <v>914470.78319999995</v>
      </c>
      <c r="AC18" s="95" t="str">
        <f>" (" &amp; 'N to W'!A4 &amp; ")"</f>
        <v xml:space="preserve"> (Rs. Nine Lac Fourteen Thousand Four Hundred Seventy One Only)</v>
      </c>
      <c r="AE18" s="80">
        <v>17</v>
      </c>
      <c r="AF18" s="80" t="s">
        <v>38</v>
      </c>
    </row>
    <row r="19" spans="1:41" ht="39" customHeight="1">
      <c r="B19" s="646" t="s">
        <v>19</v>
      </c>
      <c r="C19" s="646"/>
      <c r="D19" s="646"/>
      <c r="E19" s="646"/>
      <c r="F19" s="646"/>
      <c r="AE19" s="80">
        <v>18</v>
      </c>
      <c r="AF19" s="80" t="s">
        <v>38</v>
      </c>
    </row>
    <row r="20" spans="1:41" s="82" customFormat="1" ht="27.75" customHeight="1">
      <c r="A20" s="96">
        <v>2</v>
      </c>
      <c r="B20" s="647" t="s">
        <v>20</v>
      </c>
      <c r="C20" s="647"/>
      <c r="D20" s="647"/>
      <c r="E20" s="647"/>
      <c r="F20" s="647"/>
      <c r="G20" s="77"/>
      <c r="H20" s="77"/>
      <c r="I20" s="77"/>
      <c r="J20" s="77"/>
      <c r="K20" s="77"/>
      <c r="L20" s="77"/>
      <c r="M20" s="77"/>
      <c r="N20" s="77"/>
      <c r="O20" s="77"/>
      <c r="P20" s="77"/>
      <c r="Q20" s="77"/>
      <c r="R20" s="77"/>
      <c r="S20" s="77"/>
      <c r="T20" s="77"/>
      <c r="U20" s="77"/>
      <c r="V20" s="77"/>
      <c r="W20" s="77"/>
      <c r="X20" s="77"/>
      <c r="Y20" s="77"/>
      <c r="Z20" s="77"/>
      <c r="AA20" s="77"/>
      <c r="AB20" s="77"/>
      <c r="AC20" s="77"/>
      <c r="AD20" s="97"/>
      <c r="AE20" s="80">
        <v>19</v>
      </c>
      <c r="AF20" s="80" t="s">
        <v>38</v>
      </c>
      <c r="AG20" s="97"/>
      <c r="AH20" s="97"/>
      <c r="AI20" s="97"/>
      <c r="AJ20" s="97"/>
      <c r="AK20" s="97"/>
      <c r="AL20" s="97"/>
      <c r="AM20" s="97"/>
      <c r="AN20" s="97"/>
      <c r="AO20" s="97"/>
    </row>
    <row r="21" spans="1:41" ht="39.75" customHeight="1">
      <c r="A21" s="93">
        <v>2.1</v>
      </c>
      <c r="B21" s="633" t="s">
        <v>21</v>
      </c>
      <c r="C21" s="633"/>
      <c r="D21" s="633"/>
      <c r="E21" s="633"/>
      <c r="F21" s="633"/>
      <c r="AE21" s="80">
        <v>20</v>
      </c>
      <c r="AF21" s="80" t="s">
        <v>38</v>
      </c>
    </row>
    <row r="22" spans="1:41" ht="39.75" customHeight="1">
      <c r="A22" s="93"/>
      <c r="B22" s="645" t="s">
        <v>239</v>
      </c>
      <c r="C22" s="645"/>
      <c r="D22" s="632" t="s">
        <v>302</v>
      </c>
      <c r="E22" s="633"/>
      <c r="F22" s="633"/>
    </row>
    <row r="23" spans="1:41" ht="39.75" customHeight="1">
      <c r="A23" s="93"/>
      <c r="B23" s="644" t="s">
        <v>298</v>
      </c>
      <c r="C23" s="645"/>
      <c r="D23" s="632" t="s">
        <v>303</v>
      </c>
      <c r="E23" s="633"/>
      <c r="F23" s="633"/>
    </row>
    <row r="24" spans="1:41" ht="39.75" customHeight="1">
      <c r="A24" s="93"/>
      <c r="B24" s="644" t="s">
        <v>299</v>
      </c>
      <c r="C24" s="645"/>
      <c r="D24" s="632" t="s">
        <v>322</v>
      </c>
      <c r="E24" s="633"/>
      <c r="F24" s="633"/>
    </row>
    <row r="25" spans="1:41" ht="39.75" customHeight="1">
      <c r="A25" s="93"/>
      <c r="B25" s="644" t="s">
        <v>300</v>
      </c>
      <c r="C25" s="645"/>
      <c r="D25" s="632" t="s">
        <v>304</v>
      </c>
      <c r="E25" s="633"/>
      <c r="F25" s="633"/>
    </row>
    <row r="26" spans="1:41" ht="39.75" customHeight="1">
      <c r="A26" s="93"/>
      <c r="B26" s="644" t="s">
        <v>301</v>
      </c>
      <c r="C26" s="645"/>
      <c r="D26" s="632" t="s">
        <v>352</v>
      </c>
      <c r="E26" s="633"/>
      <c r="F26" s="633"/>
    </row>
    <row r="27" spans="1:41" ht="29.25" customHeight="1">
      <c r="A27" s="93"/>
      <c r="B27" s="644" t="s">
        <v>355</v>
      </c>
      <c r="C27" s="645"/>
      <c r="D27" s="632" t="s">
        <v>354</v>
      </c>
      <c r="E27" s="633"/>
      <c r="F27" s="633"/>
    </row>
    <row r="28" spans="1:41" ht="54" customHeight="1">
      <c r="B28" s="644" t="s">
        <v>356</v>
      </c>
      <c r="C28" s="645"/>
      <c r="D28" s="296" t="s">
        <v>305</v>
      </c>
      <c r="E28" s="92"/>
      <c r="F28" s="92"/>
      <c r="AE28" s="80">
        <v>27</v>
      </c>
      <c r="AF28" s="80" t="s">
        <v>38</v>
      </c>
    </row>
    <row r="29" spans="1:41" ht="99.75" customHeight="1">
      <c r="A29" s="98">
        <v>2.2000000000000002</v>
      </c>
      <c r="B29" s="633" t="s">
        <v>29</v>
      </c>
      <c r="C29" s="633"/>
      <c r="D29" s="633"/>
      <c r="E29" s="633"/>
      <c r="F29" s="633"/>
      <c r="AE29" s="80">
        <v>28</v>
      </c>
      <c r="AF29" s="80" t="s">
        <v>38</v>
      </c>
    </row>
    <row r="30" spans="1:41" ht="85.5" hidden="1" customHeight="1">
      <c r="A30" s="98">
        <v>2.2999999999999998</v>
      </c>
      <c r="B30" s="633" t="s">
        <v>30</v>
      </c>
      <c r="C30" s="633"/>
      <c r="D30" s="633"/>
      <c r="E30" s="633"/>
      <c r="F30" s="633"/>
      <c r="AE30" s="80">
        <v>29</v>
      </c>
      <c r="AF30" s="80" t="s">
        <v>38</v>
      </c>
    </row>
    <row r="31" spans="1:41" ht="146.25" customHeight="1">
      <c r="A31" s="98">
        <v>2.2999999999999998</v>
      </c>
      <c r="B31" s="633" t="s">
        <v>31</v>
      </c>
      <c r="C31" s="633"/>
      <c r="D31" s="633"/>
      <c r="E31" s="633"/>
      <c r="F31" s="633"/>
      <c r="AE31" s="80">
        <v>30</v>
      </c>
      <c r="AF31" s="80" t="s">
        <v>38</v>
      </c>
    </row>
    <row r="32" spans="1:41" ht="93" customHeight="1">
      <c r="A32" s="98">
        <v>2.5</v>
      </c>
      <c r="B32" s="632" t="s">
        <v>266</v>
      </c>
      <c r="C32" s="633"/>
      <c r="D32" s="633"/>
      <c r="E32" s="633"/>
      <c r="F32" s="633"/>
      <c r="AE32" s="80">
        <v>31</v>
      </c>
      <c r="AF32" s="80" t="s">
        <v>35</v>
      </c>
    </row>
    <row r="33" spans="1:29" ht="98.25" customHeight="1">
      <c r="A33" s="93">
        <v>3</v>
      </c>
      <c r="B33" s="632" t="s">
        <v>258</v>
      </c>
      <c r="C33" s="633"/>
      <c r="D33" s="633"/>
      <c r="E33" s="633"/>
      <c r="F33" s="633"/>
    </row>
    <row r="34" spans="1:29" ht="114.75" hidden="1" customHeight="1">
      <c r="A34" s="98">
        <v>3.2</v>
      </c>
      <c r="B34" s="632" t="s">
        <v>259</v>
      </c>
      <c r="C34" s="633"/>
      <c r="D34" s="633"/>
      <c r="E34" s="633"/>
      <c r="F34" s="633"/>
    </row>
    <row r="35" spans="1:29" ht="102" hidden="1" customHeight="1">
      <c r="A35" s="98">
        <v>3.3</v>
      </c>
      <c r="B35" s="633" t="s">
        <v>32</v>
      </c>
      <c r="C35" s="633"/>
      <c r="D35" s="633"/>
      <c r="E35" s="633"/>
      <c r="F35" s="633"/>
    </row>
    <row r="36" spans="1:29" ht="49.5" hidden="1" customHeight="1">
      <c r="A36" s="98">
        <v>3.4</v>
      </c>
      <c r="B36" s="633" t="s">
        <v>22</v>
      </c>
      <c r="C36" s="633"/>
      <c r="D36" s="633"/>
      <c r="E36" s="633"/>
      <c r="F36" s="633"/>
    </row>
    <row r="37" spans="1:29" ht="96" hidden="1" customHeight="1">
      <c r="A37" s="98">
        <v>3.5</v>
      </c>
      <c r="B37" s="632" t="s">
        <v>260</v>
      </c>
      <c r="C37" s="633"/>
      <c r="D37" s="633"/>
      <c r="E37" s="633"/>
      <c r="F37" s="633"/>
    </row>
    <row r="38" spans="1:29" ht="84" hidden="1" customHeight="1">
      <c r="A38" s="93">
        <v>4</v>
      </c>
      <c r="B38" s="633" t="s">
        <v>33</v>
      </c>
      <c r="C38" s="633"/>
      <c r="D38" s="633"/>
      <c r="E38" s="633"/>
      <c r="F38" s="633"/>
    </row>
    <row r="39" spans="1:29" ht="93.75" customHeight="1">
      <c r="A39" s="93">
        <v>4</v>
      </c>
      <c r="B39" s="633" t="s">
        <v>34</v>
      </c>
      <c r="C39" s="633"/>
      <c r="D39" s="633"/>
      <c r="E39" s="633"/>
      <c r="F39" s="633"/>
    </row>
    <row r="40" spans="1:29" ht="30" customHeight="1">
      <c r="B40" s="99" t="str">
        <f>IF(ISERROR("Dated this " &amp; AG6 &amp; LOOKUP(AG6,AE1:AE32,AF1:AF32) &amp; " day of " &amp; AG8 &amp; " " &amp;AG10), "", "Dated this " &amp; AG6 &amp; LOOKUP(AG6,AE1:AE32,AF1:AF32) &amp; " day of " &amp; AG8 &amp; " " &amp;AG10)</f>
        <v/>
      </c>
      <c r="C40" s="99"/>
      <c r="D40" s="99"/>
      <c r="E40" s="100"/>
      <c r="F40" s="100"/>
    </row>
    <row r="41" spans="1:29" ht="30" customHeight="1">
      <c r="B41" s="99" t="s">
        <v>23</v>
      </c>
      <c r="C41" s="101"/>
      <c r="D41" s="102"/>
      <c r="E41" s="102"/>
      <c r="F41" s="102"/>
    </row>
    <row r="42" spans="1:29" ht="30" customHeight="1">
      <c r="B42" s="103"/>
      <c r="C42" s="102"/>
      <c r="D42" s="102"/>
      <c r="E42" s="99"/>
      <c r="F42" s="104" t="s">
        <v>24</v>
      </c>
    </row>
    <row r="43" spans="1:29" ht="30" customHeight="1">
      <c r="B43" s="103"/>
      <c r="C43" s="102"/>
      <c r="D43" s="99"/>
      <c r="E43" s="99"/>
      <c r="F43" s="104" t="str">
        <f>"For and on behalf of " &amp;'Names of Bidder'!D9</f>
        <v xml:space="preserve">For and on behalf of </v>
      </c>
    </row>
    <row r="44" spans="1:29" ht="30" customHeight="1">
      <c r="A44" s="81"/>
      <c r="B44" s="81"/>
      <c r="C44" s="105"/>
      <c r="D44" s="78"/>
      <c r="E44" s="106" t="s">
        <v>205</v>
      </c>
      <c r="F44" s="107"/>
      <c r="G44" s="77"/>
      <c r="H44" s="77"/>
      <c r="I44" s="78"/>
      <c r="J44" s="78"/>
      <c r="K44" s="78"/>
      <c r="L44" s="78"/>
      <c r="M44" s="78"/>
      <c r="N44" s="78"/>
      <c r="O44" s="78"/>
      <c r="P44" s="78"/>
      <c r="Q44" s="78"/>
      <c r="R44" s="78"/>
      <c r="S44" s="78"/>
      <c r="T44" s="78"/>
      <c r="U44" s="78"/>
      <c r="V44" s="78"/>
      <c r="W44" s="78"/>
      <c r="X44" s="78"/>
      <c r="Y44" s="78"/>
      <c r="Z44" s="78"/>
      <c r="AA44" s="78"/>
      <c r="AB44" s="78"/>
      <c r="AC44" s="78"/>
    </row>
    <row r="45" spans="1:29" ht="30" customHeight="1">
      <c r="A45" s="108" t="s">
        <v>155</v>
      </c>
      <c r="B45" s="638" t="str">
        <f>'Names of Bidder'!D24&amp;"-"&amp;'Names of Bidder'!E24&amp;"-"&amp;'Names of Bidder'!F24</f>
        <v>--</v>
      </c>
      <c r="C45" s="639"/>
      <c r="D45" s="78"/>
      <c r="E45" s="106" t="s">
        <v>25</v>
      </c>
      <c r="F45" s="109">
        <f>'Names of Bidder'!D21</f>
        <v>0</v>
      </c>
      <c r="G45" s="77"/>
      <c r="H45" s="77"/>
      <c r="I45" s="78"/>
      <c r="J45" s="78"/>
      <c r="K45" s="78"/>
      <c r="L45" s="78"/>
      <c r="M45" s="78"/>
      <c r="N45" s="78"/>
      <c r="O45" s="78"/>
      <c r="P45" s="78"/>
      <c r="Q45" s="78"/>
      <c r="R45" s="78"/>
      <c r="S45" s="78"/>
      <c r="T45" s="78"/>
      <c r="U45" s="78"/>
      <c r="V45" s="78"/>
      <c r="W45" s="78"/>
      <c r="X45" s="78"/>
      <c r="Y45" s="78"/>
      <c r="Z45" s="78"/>
      <c r="AA45" s="78"/>
      <c r="AB45" s="78"/>
      <c r="AC45" s="78"/>
    </row>
    <row r="46" spans="1:29" ht="30" customHeight="1">
      <c r="A46" s="108" t="s">
        <v>156</v>
      </c>
      <c r="B46" s="109">
        <f>'Names of Bidder'!D25</f>
        <v>0</v>
      </c>
      <c r="C46" s="110"/>
      <c r="D46" s="78"/>
      <c r="E46" s="106" t="s">
        <v>26</v>
      </c>
      <c r="F46" s="109">
        <f>'Names of Bidder'!D22</f>
        <v>0</v>
      </c>
      <c r="G46" s="77"/>
      <c r="H46" s="77"/>
      <c r="I46" s="78"/>
      <c r="J46" s="78"/>
      <c r="K46" s="78"/>
      <c r="L46" s="78"/>
      <c r="M46" s="78"/>
      <c r="N46" s="78"/>
      <c r="O46" s="78"/>
      <c r="P46" s="78"/>
      <c r="Q46" s="78"/>
      <c r="R46" s="78"/>
      <c r="S46" s="78"/>
      <c r="T46" s="78"/>
      <c r="U46" s="78"/>
      <c r="V46" s="78"/>
      <c r="W46" s="78"/>
      <c r="X46" s="78"/>
      <c r="Y46" s="78"/>
      <c r="Z46" s="78"/>
      <c r="AA46" s="78"/>
      <c r="AB46" s="78"/>
      <c r="AC46" s="78"/>
    </row>
    <row r="47" spans="1:29" ht="32.25" customHeight="1">
      <c r="B47" s="82"/>
      <c r="D47" s="81"/>
      <c r="E47" s="106" t="s">
        <v>204</v>
      </c>
      <c r="F47" s="77"/>
      <c r="G47" s="77"/>
      <c r="H47" s="77"/>
      <c r="I47" s="78"/>
      <c r="J47" s="78"/>
      <c r="K47" s="78"/>
      <c r="L47" s="78"/>
      <c r="M47" s="78"/>
      <c r="N47" s="78"/>
      <c r="O47" s="78"/>
      <c r="P47" s="78"/>
      <c r="Q47" s="78"/>
      <c r="R47" s="78"/>
      <c r="S47" s="78"/>
      <c r="T47" s="78"/>
      <c r="U47" s="78"/>
      <c r="V47" s="78"/>
      <c r="W47" s="78"/>
      <c r="X47" s="78"/>
      <c r="Y47" s="78"/>
      <c r="Z47" s="78"/>
      <c r="AA47" s="78"/>
      <c r="AB47" s="78"/>
      <c r="AC47" s="78"/>
    </row>
    <row r="48" spans="1:29" ht="1.5" customHeight="1">
      <c r="A48" s="111"/>
      <c r="B48" s="111"/>
      <c r="C48" s="99" t="e">
        <f>IF(Z2="2 or More", "Other Partner-2", "")</f>
        <v>#REF!</v>
      </c>
      <c r="D48" s="111"/>
      <c r="E48" s="112"/>
      <c r="F48" s="112" t="e">
        <f>IF(Z2=1,"Other Partner",IF(Z2="2 or More","Other Partner-1",""))</f>
        <v>#REF!</v>
      </c>
    </row>
    <row r="49" spans="1:41" ht="1.5" customHeight="1">
      <c r="A49" s="99"/>
      <c r="B49" s="104"/>
      <c r="C49" s="113"/>
      <c r="D49" s="114"/>
      <c r="E49" s="115"/>
      <c r="F49" s="114"/>
      <c r="G49" s="77"/>
      <c r="H49" s="77"/>
      <c r="I49" s="78"/>
      <c r="J49" s="78"/>
      <c r="K49" s="78"/>
      <c r="L49" s="78"/>
      <c r="M49" s="78"/>
      <c r="N49" s="78"/>
      <c r="O49" s="78"/>
      <c r="P49" s="78"/>
      <c r="Q49" s="78"/>
      <c r="R49" s="78"/>
      <c r="S49" s="78"/>
      <c r="T49" s="78"/>
      <c r="U49" s="78"/>
      <c r="V49" s="78"/>
      <c r="W49" s="78"/>
      <c r="X49" s="78"/>
      <c r="Y49" s="78"/>
      <c r="Z49" s="78"/>
      <c r="AA49" s="78"/>
      <c r="AB49" s="78"/>
      <c r="AC49" s="78"/>
    </row>
    <row r="50" spans="1:41" s="82" customFormat="1" ht="30" hidden="1" customHeight="1">
      <c r="A50" s="99"/>
      <c r="B50" s="104" t="e">
        <f>IF(Z2="2 or More", "Printed Name :", "")</f>
        <v>#REF!</v>
      </c>
      <c r="C50" s="169"/>
      <c r="D50" s="99"/>
      <c r="E50" s="104" t="e">
        <f>IF(Z1="Sole Bidder", "", "Printed Name :")</f>
        <v>#REF!</v>
      </c>
      <c r="F50" s="170"/>
      <c r="H50" s="84"/>
      <c r="AD50" s="97"/>
      <c r="AE50" s="80"/>
      <c r="AF50" s="80"/>
      <c r="AG50" s="97"/>
      <c r="AH50" s="97"/>
      <c r="AI50" s="97"/>
      <c r="AJ50" s="97"/>
      <c r="AK50" s="97"/>
      <c r="AL50" s="97"/>
      <c r="AM50" s="97"/>
      <c r="AN50" s="97"/>
      <c r="AO50" s="97"/>
    </row>
    <row r="51" spans="1:41" s="82" customFormat="1" ht="0.75" customHeight="1">
      <c r="A51" s="99"/>
      <c r="B51" s="104" t="e">
        <f>IF(Z2="2 or More", "Designation :", "")</f>
        <v>#REF!</v>
      </c>
      <c r="C51" s="169"/>
      <c r="D51" s="99"/>
      <c r="E51" s="104" t="e">
        <f>IF(Z1="Sole Bidder", "", "Designation :")</f>
        <v>#REF!</v>
      </c>
      <c r="F51" s="169"/>
      <c r="H51" s="84"/>
      <c r="AD51" s="97"/>
      <c r="AE51" s="80"/>
      <c r="AF51" s="80"/>
      <c r="AG51" s="97"/>
      <c r="AH51" s="97"/>
      <c r="AI51" s="97"/>
      <c r="AJ51" s="97"/>
      <c r="AK51" s="97"/>
      <c r="AL51" s="97"/>
      <c r="AM51" s="97"/>
      <c r="AN51" s="97"/>
      <c r="AO51" s="97"/>
    </row>
    <row r="52" spans="1:41" s="82" customFormat="1" ht="30" hidden="1" customHeight="1">
      <c r="A52" s="99"/>
      <c r="B52" s="104" t="e">
        <f>IF(Z2=2, "Common Seal :", "")</f>
        <v>#REF!</v>
      </c>
      <c r="C52" s="113"/>
      <c r="D52" s="114"/>
      <c r="E52" s="115"/>
      <c r="F52" s="114"/>
      <c r="G52" s="77"/>
      <c r="H52" s="107"/>
      <c r="I52" s="77"/>
      <c r="J52" s="77"/>
      <c r="K52" s="77"/>
      <c r="L52" s="77"/>
      <c r="M52" s="77"/>
      <c r="N52" s="77"/>
      <c r="O52" s="77"/>
      <c r="P52" s="77"/>
      <c r="Q52" s="77"/>
      <c r="R52" s="77"/>
      <c r="S52" s="77"/>
      <c r="T52" s="77"/>
      <c r="U52" s="77"/>
      <c r="V52" s="77"/>
      <c r="W52" s="77"/>
      <c r="X52" s="77"/>
      <c r="Y52" s="77"/>
      <c r="Z52" s="77"/>
      <c r="AA52" s="77"/>
      <c r="AB52" s="77"/>
      <c r="AC52" s="77"/>
      <c r="AD52" s="97"/>
      <c r="AE52" s="80"/>
      <c r="AF52" s="80"/>
      <c r="AG52" s="97"/>
      <c r="AH52" s="97"/>
      <c r="AI52" s="97"/>
      <c r="AJ52" s="97"/>
      <c r="AK52" s="97"/>
      <c r="AL52" s="97"/>
      <c r="AM52" s="97"/>
      <c r="AN52" s="97"/>
      <c r="AO52" s="97"/>
    </row>
    <row r="53" spans="1:41" s="82" customFormat="1" ht="33" customHeight="1">
      <c r="A53" s="116" t="s">
        <v>154</v>
      </c>
      <c r="B53" s="117"/>
      <c r="C53" s="113"/>
      <c r="D53" s="114"/>
      <c r="E53" s="115"/>
      <c r="F53" s="114"/>
      <c r="G53" s="77"/>
      <c r="H53" s="107"/>
      <c r="I53" s="77"/>
      <c r="J53" s="77"/>
      <c r="K53" s="77"/>
      <c r="L53" s="77"/>
      <c r="M53" s="77"/>
      <c r="N53" s="77"/>
      <c r="O53" s="77"/>
      <c r="P53" s="77"/>
      <c r="Q53" s="77"/>
      <c r="R53" s="77"/>
      <c r="S53" s="77"/>
      <c r="T53" s="77"/>
      <c r="U53" s="77"/>
      <c r="V53" s="77"/>
      <c r="W53" s="77"/>
      <c r="X53" s="77"/>
      <c r="Y53" s="77"/>
      <c r="Z53" s="77"/>
      <c r="AA53" s="77"/>
      <c r="AB53" s="77"/>
      <c r="AC53" s="77"/>
      <c r="AD53" s="97"/>
      <c r="AE53" s="80"/>
      <c r="AF53" s="80"/>
      <c r="AG53" s="97"/>
      <c r="AH53" s="97"/>
      <c r="AI53" s="97"/>
      <c r="AJ53" s="97"/>
      <c r="AK53" s="97"/>
      <c r="AL53" s="97"/>
      <c r="AM53" s="97"/>
      <c r="AN53" s="97"/>
      <c r="AO53" s="97"/>
    </row>
    <row r="54" spans="1:41" s="82" customFormat="1" ht="33" customHeight="1">
      <c r="A54" s="640" t="s">
        <v>166</v>
      </c>
      <c r="B54" s="640"/>
      <c r="C54" s="640"/>
      <c r="D54" s="636"/>
      <c r="E54" s="637"/>
      <c r="F54" s="637"/>
      <c r="H54" s="84"/>
      <c r="AD54" s="97"/>
      <c r="AE54" s="80"/>
      <c r="AF54" s="80"/>
      <c r="AG54" s="97"/>
      <c r="AH54" s="97"/>
      <c r="AI54" s="97"/>
      <c r="AJ54" s="97"/>
      <c r="AK54" s="97"/>
      <c r="AL54" s="97"/>
      <c r="AM54" s="97"/>
      <c r="AN54" s="97"/>
      <c r="AO54" s="97"/>
    </row>
    <row r="55" spans="1:41" s="82" customFormat="1" ht="33" customHeight="1">
      <c r="A55" s="641"/>
      <c r="B55" s="641"/>
      <c r="C55" s="641"/>
      <c r="D55" s="636"/>
      <c r="E55" s="637"/>
      <c r="F55" s="637"/>
      <c r="H55" s="84"/>
      <c r="AD55" s="97"/>
      <c r="AE55" s="80"/>
      <c r="AF55" s="80"/>
      <c r="AG55" s="97"/>
      <c r="AH55" s="97"/>
      <c r="AI55" s="97"/>
      <c r="AJ55" s="97"/>
      <c r="AK55" s="97"/>
      <c r="AL55" s="97"/>
      <c r="AM55" s="97"/>
      <c r="AN55" s="97"/>
      <c r="AO55" s="97"/>
    </row>
    <row r="56" spans="1:41" s="82" customFormat="1" ht="33" customHeight="1">
      <c r="A56" s="635"/>
      <c r="B56" s="635"/>
      <c r="C56" s="635"/>
      <c r="D56" s="636"/>
      <c r="E56" s="637"/>
      <c r="F56" s="637"/>
      <c r="H56" s="84"/>
      <c r="AD56" s="97"/>
      <c r="AE56" s="80"/>
      <c r="AF56" s="80"/>
      <c r="AG56" s="97"/>
      <c r="AH56" s="97"/>
      <c r="AI56" s="97"/>
      <c r="AJ56" s="97"/>
      <c r="AK56" s="97"/>
      <c r="AL56" s="97"/>
      <c r="AM56" s="97"/>
      <c r="AN56" s="97"/>
      <c r="AO56" s="97"/>
    </row>
    <row r="57" spans="1:41" s="82" customFormat="1" ht="33" customHeight="1">
      <c r="A57" s="634" t="s">
        <v>167</v>
      </c>
      <c r="B57" s="634"/>
      <c r="C57" s="634"/>
      <c r="D57" s="636"/>
      <c r="E57" s="637"/>
      <c r="F57" s="637"/>
      <c r="H57" s="84"/>
      <c r="AD57" s="97"/>
      <c r="AE57" s="80"/>
      <c r="AF57" s="80"/>
      <c r="AG57" s="97"/>
      <c r="AH57" s="97"/>
      <c r="AI57" s="97"/>
      <c r="AJ57" s="97"/>
      <c r="AK57" s="97"/>
      <c r="AL57" s="97"/>
      <c r="AM57" s="97"/>
      <c r="AN57" s="97"/>
      <c r="AO57" s="97"/>
    </row>
    <row r="58" spans="1:41" s="82" customFormat="1" ht="33" customHeight="1">
      <c r="A58" s="634" t="s">
        <v>165</v>
      </c>
      <c r="B58" s="634"/>
      <c r="C58" s="634"/>
      <c r="D58" s="636"/>
      <c r="E58" s="637"/>
      <c r="F58" s="637"/>
      <c r="H58" s="84"/>
      <c r="AD58" s="97"/>
      <c r="AE58" s="80"/>
      <c r="AF58" s="80"/>
      <c r="AG58" s="97"/>
      <c r="AH58" s="97"/>
      <c r="AI58" s="97"/>
      <c r="AJ58" s="97"/>
      <c r="AK58" s="97"/>
      <c r="AL58" s="97"/>
      <c r="AM58" s="97"/>
      <c r="AN58" s="97"/>
      <c r="AO58" s="97"/>
    </row>
    <row r="59" spans="1:41" s="82" customFormat="1" ht="33" customHeight="1">
      <c r="A59" s="634" t="s">
        <v>168</v>
      </c>
      <c r="B59" s="634"/>
      <c r="C59" s="634"/>
      <c r="D59" s="636"/>
      <c r="E59" s="637"/>
      <c r="F59" s="637"/>
      <c r="H59" s="84"/>
      <c r="AD59" s="97"/>
      <c r="AE59" s="80"/>
      <c r="AF59" s="80"/>
      <c r="AG59" s="97"/>
      <c r="AH59" s="97"/>
      <c r="AI59" s="97"/>
      <c r="AJ59" s="97"/>
      <c r="AK59" s="97"/>
      <c r="AL59" s="97"/>
      <c r="AM59" s="97"/>
      <c r="AN59" s="97"/>
      <c r="AO59" s="97"/>
    </row>
    <row r="60" spans="1:41" s="82" customFormat="1" ht="33" customHeight="1">
      <c r="A60" s="640" t="s">
        <v>169</v>
      </c>
      <c r="B60" s="640"/>
      <c r="C60" s="640"/>
      <c r="D60" s="636"/>
      <c r="E60" s="637"/>
      <c r="F60" s="637"/>
      <c r="H60" s="84"/>
      <c r="AD60" s="97"/>
      <c r="AE60" s="80"/>
      <c r="AF60" s="80"/>
      <c r="AG60" s="97"/>
      <c r="AH60" s="97"/>
      <c r="AI60" s="97"/>
      <c r="AJ60" s="97"/>
      <c r="AK60" s="97"/>
      <c r="AL60" s="97"/>
      <c r="AM60" s="97"/>
      <c r="AN60" s="97"/>
      <c r="AO60" s="97"/>
    </row>
    <row r="61" spans="1:41" s="82" customFormat="1" ht="33" customHeight="1">
      <c r="A61" s="641"/>
      <c r="B61" s="641"/>
      <c r="C61" s="641"/>
      <c r="D61" s="636"/>
      <c r="E61" s="637"/>
      <c r="F61" s="637"/>
      <c r="H61" s="84"/>
      <c r="AD61" s="97"/>
      <c r="AE61" s="80"/>
      <c r="AF61" s="80"/>
      <c r="AG61" s="97"/>
      <c r="AH61" s="97"/>
      <c r="AI61" s="97"/>
      <c r="AJ61" s="97"/>
      <c r="AK61" s="97"/>
      <c r="AL61" s="97"/>
      <c r="AM61" s="97"/>
      <c r="AN61" s="97"/>
      <c r="AO61" s="97"/>
    </row>
    <row r="62" spans="1:41" s="82" customFormat="1" ht="33" customHeight="1">
      <c r="A62" s="635"/>
      <c r="B62" s="635"/>
      <c r="C62" s="635"/>
      <c r="D62" s="636"/>
      <c r="E62" s="637"/>
      <c r="F62" s="637"/>
      <c r="H62" s="84"/>
      <c r="AD62" s="97"/>
      <c r="AE62" s="80"/>
      <c r="AF62" s="80"/>
      <c r="AG62" s="97"/>
      <c r="AH62" s="97"/>
      <c r="AI62" s="97"/>
      <c r="AJ62" s="97"/>
      <c r="AK62" s="97"/>
      <c r="AL62" s="97"/>
      <c r="AM62" s="97"/>
      <c r="AN62" s="97"/>
      <c r="AO62" s="97"/>
    </row>
    <row r="63" spans="1:41" s="82" customFormat="1" ht="60.75" customHeight="1">
      <c r="A63" s="64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3" s="643"/>
      <c r="C63" s="643"/>
      <c r="D63" s="643"/>
      <c r="E63" s="643"/>
      <c r="F63" s="643"/>
      <c r="H63" s="84"/>
      <c r="AD63" s="97"/>
      <c r="AE63" s="80"/>
      <c r="AF63" s="80"/>
      <c r="AG63" s="97"/>
      <c r="AH63" s="97"/>
      <c r="AI63" s="97"/>
      <c r="AJ63" s="97"/>
      <c r="AK63" s="97"/>
      <c r="AL63" s="97"/>
      <c r="AM63" s="97"/>
      <c r="AN63" s="97"/>
      <c r="AO63" s="97"/>
    </row>
    <row r="64" spans="1:41" s="82" customFormat="1" ht="33" customHeight="1">
      <c r="A64" s="642" t="s">
        <v>76</v>
      </c>
      <c r="B64" s="642"/>
      <c r="C64" s="642"/>
      <c r="D64" s="642"/>
      <c r="E64" s="642"/>
      <c r="F64" s="642"/>
      <c r="H64" s="84"/>
      <c r="AD64" s="97"/>
      <c r="AE64" s="80"/>
      <c r="AF64" s="80"/>
      <c r="AG64" s="97"/>
      <c r="AH64" s="97"/>
      <c r="AI64" s="97"/>
      <c r="AJ64" s="97"/>
      <c r="AK64" s="97"/>
      <c r="AL64" s="97"/>
      <c r="AM64" s="97"/>
      <c r="AN64" s="97"/>
      <c r="AO64" s="97"/>
    </row>
    <row r="65" spans="1:1">
      <c r="A65" s="84"/>
    </row>
    <row r="66" spans="1:1">
      <c r="A66" s="84"/>
    </row>
    <row r="67" spans="1:1">
      <c r="A67" s="84"/>
    </row>
    <row r="68" spans="1:1">
      <c r="A68" s="84"/>
    </row>
    <row r="69" spans="1:1">
      <c r="A69" s="84"/>
    </row>
    <row r="70" spans="1:1">
      <c r="A70" s="84"/>
    </row>
    <row r="71" spans="1:1">
      <c r="A71" s="84"/>
    </row>
    <row r="72" spans="1:1">
      <c r="A72" s="84"/>
    </row>
    <row r="73" spans="1:1">
      <c r="A73" s="84"/>
    </row>
    <row r="74" spans="1:1">
      <c r="A74" s="84"/>
    </row>
    <row r="75" spans="1:1">
      <c r="A75" s="84"/>
    </row>
    <row r="76" spans="1:1">
      <c r="A76" s="84"/>
    </row>
  </sheetData>
  <sheetProtection algorithmName="SHA-512" hashValue="NsgHGx6dFVCdJFOmPVTAsSyKcCp2ZtiSnfTh/09mh0iDlPLFH5fugWdwSeBxWJb59CRA8X4FPFM91mmW/7Et2Q==" saltValue="1tWuFUOVOXDZF+c58/v+Dw==" spinCount="100000" sheet="1" selectLockedCells="1"/>
  <customSheetViews>
    <customSheetView guid="{F990EF88-1CA0-4558-B8BC-45A1746C1850}" showPageBreaks="1" showGridLines="0" zeroValues="0" printArea="1" hiddenRows="1" hiddenColumns="1" view="pageBreakPreview" topLeftCell="A42">
      <selection activeCell="D54" sqref="D54:F54"/>
      <rowBreaks count="1" manualBreakCount="1">
        <brk id="50" max="5" man="1"/>
      </rowBreaks>
      <pageMargins left="0.75" right="0.77" top="0.62" bottom="0.61" header="0.39" footer="0.32"/>
      <pageSetup scale="99" orientation="portrait" r:id="rId1"/>
      <headerFooter alignWithMargins="0">
        <oddFooter>&amp;R&amp;"Book Antiqua,Bold"&amp;8Bid Form (2nd Envelope)  / Page &amp;P of &amp;N</oddFooter>
      </headerFooter>
    </customSheetView>
    <customSheetView guid="{F9C63928-D54C-449A-864F-E2728613909C}" showPageBreaks="1" showGridLines="0" zeroValues="0" printArea="1" hiddenRows="1" hiddenColumns="1" view="pageBreakPreview" topLeftCell="A43">
      <selection activeCell="D54" sqref="D54:F54"/>
      <rowBreaks count="1" manualBreakCount="1">
        <brk id="50" max="5" man="1"/>
      </rowBreaks>
      <pageMargins left="0.75" right="0.77" top="0.62" bottom="0.61" header="0.39" footer="0.32"/>
      <pageSetup orientation="portrait" r:id="rId2"/>
      <headerFooter alignWithMargins="0">
        <oddFooter>&amp;R&amp;"Book Antiqua,Bold"&amp;8Bid Form (2nd Envelope)  / Page &amp;P of &amp;N</oddFooter>
      </headerFooter>
    </customSheetView>
    <customSheetView guid="{20CBBF41-A202-4892-A83D-52713C1F8A9E}" showPageBreaks="1" showGridLines="0" zeroValues="0" printArea="1" hiddenRows="1" hiddenColumns="1" view="pageBreakPreview" topLeftCell="A69">
      <selection activeCell="D49" sqref="D49:F49"/>
      <rowBreaks count="1" manualBreakCount="1">
        <brk id="44" max="5" man="1"/>
      </rowBreaks>
      <pageMargins left="0.75" right="0.77" top="0.62" bottom="0.61" header="0.39" footer="0.32"/>
      <pageSetup orientation="portrait" r:id="rId3"/>
      <headerFooter alignWithMargins="0">
        <oddFooter>&amp;R&amp;"Book Antiqua,Bold"&amp;8Bid Form (2nd Envelope)  / Page &amp;P of &amp;N</oddFooter>
      </headerFooter>
    </customSheetView>
    <customSheetView guid="{6269FB24-FD69-4B06-B4F9-A51A4D37F8E4}" showPageBreaks="1" showGridLines="0" zeroValues="0" printArea="1" hiddenRows="1" hiddenColumns="1" view="pageBreakPreview" topLeftCell="A42">
      <selection activeCell="C5" sqref="C5:F5"/>
      <rowBreaks count="1" manualBreakCount="1">
        <brk id="44" max="5" man="1"/>
      </rowBreaks>
      <pageMargins left="0.75" right="0.77" top="0.62" bottom="0.61" header="0.39" footer="0.32"/>
      <pageSetup orientation="portrait" r:id="rId4"/>
      <headerFooter alignWithMargins="0">
        <oddFooter>&amp;R&amp;"Book Antiqua,Bold"&amp;8Bid Form (2nd Envelope)  / Page &amp;P of &amp;N</oddFooter>
      </headerFooter>
    </customSheetView>
    <customSheetView guid="{0DD8F97D-8C07-4CD0-8FF9-3A2505F13748}" showPageBreaks="1" showGridLines="0" zeroValues="0" printArea="1" hiddenRows="1" hiddenColumns="1" view="pageBreakPreview" topLeftCell="A43">
      <selection activeCell="D54" sqref="D54:F54"/>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F42F111F-1008-4984-B8EF-A2028972CD6B}" showGridLines="0" zeroValues="0" hiddenRows="1">
      <selection activeCell="D58" sqref="D58:F58"/>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27A45B7A-04F2-4516-B80B-5ED0825D4ED3}" showGridLines="0" zeroValues="0" topLeftCell="A49">
      <selection activeCell="D58" sqref="D58:F58"/>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8"/>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9"/>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76EF76C6-407E-4B5E-855E-3AC1614CD1AB}" showPageBreaks="1" showGridLines="0" zeroValues="0" printArea="1" hiddenRows="1" hiddenColumns="1" view="pageBreakPreview" topLeftCell="A81">
      <selection activeCell="D49" sqref="D49:F49"/>
      <rowBreaks count="1" manualBreakCount="1">
        <brk id="44" max="5" man="1"/>
      </rowBreaks>
      <pageMargins left="0.75" right="0.77" top="0.62" bottom="0.61" header="0.39" footer="0.32"/>
      <pageSetup orientation="portrait" r:id="rId11"/>
      <headerFooter alignWithMargins="0">
        <oddFooter>&amp;R&amp;"Book Antiqua,Bold"&amp;8Bid Form (2nd Envelope)  / Page &amp;P of &amp;N</oddFooter>
      </headerFooter>
    </customSheetView>
    <customSheetView guid="{4C2A6BCE-1067-41DA-B8E4-030BD18363EA}" showPageBreaks="1" showGridLines="0" zeroValues="0" printArea="1" hiddenRows="1" hiddenColumns="1" view="pageBreakPreview" topLeftCell="A44">
      <selection activeCell="D54" sqref="D54:F54"/>
      <rowBreaks count="1" manualBreakCount="1">
        <brk id="50" max="5" man="1"/>
      </rowBreaks>
      <pageMargins left="0.75" right="0.77" top="0.62" bottom="0.61" header="0.39" footer="0.32"/>
      <pageSetup orientation="portrait" r:id="rId12"/>
      <headerFooter alignWithMargins="0">
        <oddFooter>&amp;R&amp;"Book Antiqua,Bold"&amp;8Bid Form (2nd Envelope)  / Page &amp;P of &amp;N</oddFooter>
      </headerFooter>
    </customSheetView>
    <customSheetView guid="{521B9B62-B5E4-4E18-A682-03EC47CAA2D7}" showPageBreaks="1" showGridLines="0" zeroValues="0" printArea="1" hiddenRows="1" hiddenColumns="1" view="pageBreakPreview" topLeftCell="A42">
      <selection activeCell="D54" sqref="D54:F54"/>
      <rowBreaks count="1" manualBreakCount="1">
        <brk id="50" max="5" man="1"/>
      </rowBreaks>
      <pageMargins left="0.75" right="0.77" top="0.62" bottom="0.61" header="0.39" footer="0.32"/>
      <pageSetup scale="99" orientation="portrait" r:id="rId13"/>
      <headerFooter alignWithMargins="0">
        <oddFooter>&amp;R&amp;"Book Antiqua,Bold"&amp;8Bid Form (2nd Envelope)  / Page &amp;P of &amp;N</oddFooter>
      </headerFooter>
    </customSheetView>
  </customSheetViews>
  <mergeCells count="59">
    <mergeCell ref="A2:F2"/>
    <mergeCell ref="A13:C13"/>
    <mergeCell ref="B29:F29"/>
    <mergeCell ref="B28:C28"/>
    <mergeCell ref="B26:C26"/>
    <mergeCell ref="D26:F26"/>
    <mergeCell ref="B27:C27"/>
    <mergeCell ref="B24:C24"/>
    <mergeCell ref="D24:F24"/>
    <mergeCell ref="B25:C25"/>
    <mergeCell ref="D25:F25"/>
    <mergeCell ref="D27:F27"/>
    <mergeCell ref="A3:F3"/>
    <mergeCell ref="C5:F5"/>
    <mergeCell ref="B6:C6"/>
    <mergeCell ref="C16:F16"/>
    <mergeCell ref="B23:C23"/>
    <mergeCell ref="D23:F23"/>
    <mergeCell ref="B18:F18"/>
    <mergeCell ref="B19:F19"/>
    <mergeCell ref="B21:F21"/>
    <mergeCell ref="B22:C22"/>
    <mergeCell ref="D22:F22"/>
    <mergeCell ref="B20:F20"/>
    <mergeCell ref="A10:D10"/>
    <mergeCell ref="A9:C9"/>
    <mergeCell ref="A11:D11"/>
    <mergeCell ref="A12:D12"/>
    <mergeCell ref="A64:F64"/>
    <mergeCell ref="B30:F30"/>
    <mergeCell ref="B31:F31"/>
    <mergeCell ref="B32:F32"/>
    <mergeCell ref="D60:F60"/>
    <mergeCell ref="A63:F63"/>
    <mergeCell ref="A59:C59"/>
    <mergeCell ref="D59:F59"/>
    <mergeCell ref="A60:C60"/>
    <mergeCell ref="B35:F35"/>
    <mergeCell ref="A55:C55"/>
    <mergeCell ref="B37:F37"/>
    <mergeCell ref="A62:C62"/>
    <mergeCell ref="A54:C54"/>
    <mergeCell ref="D56:F56"/>
    <mergeCell ref="B36:F36"/>
    <mergeCell ref="D61:F61"/>
    <mergeCell ref="D62:F62"/>
    <mergeCell ref="D55:F55"/>
    <mergeCell ref="A61:C61"/>
    <mergeCell ref="B33:F33"/>
    <mergeCell ref="B34:F34"/>
    <mergeCell ref="A58:C58"/>
    <mergeCell ref="A56:C56"/>
    <mergeCell ref="B38:F38"/>
    <mergeCell ref="B39:F39"/>
    <mergeCell ref="A57:C57"/>
    <mergeCell ref="D57:F57"/>
    <mergeCell ref="D58:F58"/>
    <mergeCell ref="D54:F54"/>
    <mergeCell ref="B45:C45"/>
  </mergeCells>
  <phoneticPr fontId="29" type="noConversion"/>
  <conditionalFormatting sqref="C50:C51">
    <cfRule type="expression" dxfId="1" priority="2" stopIfTrue="1">
      <formula>$B$50=""</formula>
    </cfRule>
  </conditionalFormatting>
  <conditionalFormatting sqref="F50:F51">
    <cfRule type="expression" dxfId="0" priority="1" stopIfTrue="1">
      <formula>$E$50=""</formula>
    </cfRule>
  </conditionalFormatting>
  <pageMargins left="0.75" right="0.77" top="0.62" bottom="0.61" header="0.39" footer="0.32"/>
  <pageSetup scale="99" orientation="portrait" r:id="rId14"/>
  <headerFooter alignWithMargins="0">
    <oddFooter>&amp;R&amp;"Book Antiqua,Bold"&amp;8Bid Form (2nd Envelope)  / Page &amp;P of &amp;N</oddFooter>
  </headerFooter>
  <rowBreaks count="1" manualBreakCount="1">
    <brk id="50"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tabColor indexed="8"/>
  </sheetPr>
  <dimension ref="A1:D112"/>
  <sheetViews>
    <sheetView workbookViewId="0">
      <selection activeCell="B13" sqref="B13"/>
    </sheetView>
  </sheetViews>
  <sheetFormatPr defaultColWidth="8" defaultRowHeight="12.75"/>
  <cols>
    <col min="1" max="1" width="11.625" style="59" customWidth="1"/>
    <col min="2" max="2" width="22.125" style="59" customWidth="1"/>
    <col min="3" max="16384" width="8" style="59"/>
  </cols>
  <sheetData>
    <row r="1" spans="1:4" s="57" customFormat="1" ht="30" customHeight="1">
      <c r="A1" s="653">
        <f>'Bid Form 2nd Envelope'!AB18</f>
        <v>914470.78319999995</v>
      </c>
      <c r="B1" s="653"/>
    </row>
    <row r="2" spans="1:4" s="57" customFormat="1" ht="30" customHeight="1">
      <c r="A2" s="58"/>
    </row>
    <row r="3" spans="1:4">
      <c r="A3" s="58"/>
    </row>
    <row r="4" spans="1:4">
      <c r="A4" s="68" t="str">
        <f>IF(OR((A1&gt;9999999999),(A1&lt;0)),"Invalid Entry - More than 1000 crore OR -ve value",IF(A1=0, "Rs. Zero Only ",+CONCATENATE("Rs. ", B11,D11,B10,D10,B9,D9,B8,D8,B7,D7,B6," Only")))</f>
        <v>Rs. Nine Lac Fourteen Thousand Four Hundred Seventy One Only</v>
      </c>
      <c r="B4" s="69"/>
    </row>
    <row r="5" spans="1:4">
      <c r="A5" s="70"/>
      <c r="B5" s="69"/>
    </row>
    <row r="6" spans="1:4">
      <c r="A6" s="71">
        <f>-INT(A1/100)*100+ROUND(A1,0)</f>
        <v>71</v>
      </c>
      <c r="B6" s="69" t="str">
        <f t="shared" ref="B6:B11" si="0">IF(A6=0,"",LOOKUP(A6,$A$13:$A$112,$B$13:$B$112))</f>
        <v>Seventy One</v>
      </c>
      <c r="D6" s="56"/>
    </row>
    <row r="7" spans="1:4">
      <c r="A7" s="71">
        <f>-INT(A1/1000)*10+INT(A1/100)</f>
        <v>4</v>
      </c>
      <c r="B7" s="69" t="str">
        <f t="shared" si="0"/>
        <v>Four</v>
      </c>
      <c r="D7" s="56" t="str">
        <f>+IF(B7="",""," Hundred ")</f>
        <v xml:space="preserve"> Hundred </v>
      </c>
    </row>
    <row r="8" spans="1:4">
      <c r="A8" s="71">
        <f>-INT(A1/100000)*100+INT(A1/1000)</f>
        <v>14</v>
      </c>
      <c r="B8" s="69" t="str">
        <f t="shared" si="0"/>
        <v>Fourteen</v>
      </c>
      <c r="D8" s="56" t="str">
        <f>IF((B8=""),IF(C8="",""," Thousand ")," Thousand ")</f>
        <v xml:space="preserve"> Thousand </v>
      </c>
    </row>
    <row r="9" spans="1:4">
      <c r="A9" s="71">
        <f>-INT(A1/10000000)*100+INT(A1/100000)</f>
        <v>9</v>
      </c>
      <c r="B9" s="69" t="str">
        <f t="shared" si="0"/>
        <v>Nine</v>
      </c>
      <c r="D9" s="56" t="str">
        <f>IF((B9=""),IF(C9="",""," Lac ")," Lac ")</f>
        <v xml:space="preserve"> Lac </v>
      </c>
    </row>
    <row r="10" spans="1:4">
      <c r="A10" s="71">
        <f>-INT(A1/1000000000)*100+INT(A1/10000000)</f>
        <v>0</v>
      </c>
      <c r="B10" s="72" t="str">
        <f t="shared" si="0"/>
        <v/>
      </c>
      <c r="D10" s="56" t="str">
        <f>IF((B10=""),IF(C10="",""," Crore ")," Crore ")</f>
        <v/>
      </c>
    </row>
    <row r="11" spans="1:4">
      <c r="A11" s="73">
        <f>-INT(A1/10000000000)*1000+INT(A1/1000000000)</f>
        <v>0</v>
      </c>
      <c r="B11" s="72" t="str">
        <f t="shared" si="0"/>
        <v/>
      </c>
      <c r="D11" s="56" t="str">
        <f>IF((B11=""),IF(C11="",""," Hundred ")," Hundred ")</f>
        <v/>
      </c>
    </row>
    <row r="12" spans="1:4">
      <c r="A12" s="69"/>
      <c r="B12" s="69"/>
    </row>
    <row r="13" spans="1:4">
      <c r="A13" s="66">
        <v>1</v>
      </c>
      <c r="B13" s="67" t="s">
        <v>51</v>
      </c>
    </row>
    <row r="14" spans="1:4">
      <c r="A14" s="66">
        <v>2</v>
      </c>
      <c r="B14" s="67" t="s">
        <v>52</v>
      </c>
    </row>
    <row r="15" spans="1:4">
      <c r="A15" s="66">
        <v>3</v>
      </c>
      <c r="B15" s="67" t="s">
        <v>53</v>
      </c>
    </row>
    <row r="16" spans="1:4">
      <c r="A16" s="66">
        <v>4</v>
      </c>
      <c r="B16" s="67" t="s">
        <v>54</v>
      </c>
    </row>
    <row r="17" spans="1:2">
      <c r="A17" s="66">
        <v>5</v>
      </c>
      <c r="B17" s="67" t="s">
        <v>55</v>
      </c>
    </row>
    <row r="18" spans="1:2">
      <c r="A18" s="66">
        <v>6</v>
      </c>
      <c r="B18" s="67" t="s">
        <v>56</v>
      </c>
    </row>
    <row r="19" spans="1:2">
      <c r="A19" s="66">
        <v>7</v>
      </c>
      <c r="B19" s="67" t="s">
        <v>57</v>
      </c>
    </row>
    <row r="20" spans="1:2">
      <c r="A20" s="66">
        <v>8</v>
      </c>
      <c r="B20" s="67" t="s">
        <v>58</v>
      </c>
    </row>
    <row r="21" spans="1:2">
      <c r="A21" s="66">
        <v>9</v>
      </c>
      <c r="B21" s="67" t="s">
        <v>59</v>
      </c>
    </row>
    <row r="22" spans="1:2">
      <c r="A22" s="66">
        <v>10</v>
      </c>
      <c r="B22" s="67" t="s">
        <v>60</v>
      </c>
    </row>
    <row r="23" spans="1:2">
      <c r="A23" s="66">
        <v>11</v>
      </c>
      <c r="B23" s="67" t="s">
        <v>61</v>
      </c>
    </row>
    <row r="24" spans="1:2">
      <c r="A24" s="66">
        <v>12</v>
      </c>
      <c r="B24" s="67" t="s">
        <v>62</v>
      </c>
    </row>
    <row r="25" spans="1:2">
      <c r="A25" s="66">
        <v>13</v>
      </c>
      <c r="B25" s="67" t="s">
        <v>63</v>
      </c>
    </row>
    <row r="26" spans="1:2">
      <c r="A26" s="66">
        <v>14</v>
      </c>
      <c r="B26" s="67" t="s">
        <v>64</v>
      </c>
    </row>
    <row r="27" spans="1:2">
      <c r="A27" s="66">
        <v>15</v>
      </c>
      <c r="B27" s="67" t="s">
        <v>65</v>
      </c>
    </row>
    <row r="28" spans="1:2">
      <c r="A28" s="66">
        <v>16</v>
      </c>
      <c r="B28" s="67" t="s">
        <v>66</v>
      </c>
    </row>
    <row r="29" spans="1:2">
      <c r="A29" s="66">
        <v>17</v>
      </c>
      <c r="B29" s="67" t="s">
        <v>67</v>
      </c>
    </row>
    <row r="30" spans="1:2">
      <c r="A30" s="66">
        <v>18</v>
      </c>
      <c r="B30" s="67" t="s">
        <v>68</v>
      </c>
    </row>
    <row r="31" spans="1:2">
      <c r="A31" s="66">
        <v>19</v>
      </c>
      <c r="B31" s="67" t="s">
        <v>69</v>
      </c>
    </row>
    <row r="32" spans="1:2">
      <c r="A32" s="66">
        <v>20</v>
      </c>
      <c r="B32" s="67" t="s">
        <v>70</v>
      </c>
    </row>
    <row r="33" spans="1:2">
      <c r="A33" s="66">
        <v>21</v>
      </c>
      <c r="B33" s="67" t="s">
        <v>72</v>
      </c>
    </row>
    <row r="34" spans="1:2">
      <c r="A34" s="66">
        <v>22</v>
      </c>
      <c r="B34" s="67" t="s">
        <v>71</v>
      </c>
    </row>
    <row r="35" spans="1:2">
      <c r="A35" s="66">
        <v>23</v>
      </c>
      <c r="B35" s="67" t="s">
        <v>73</v>
      </c>
    </row>
    <row r="36" spans="1:2">
      <c r="A36" s="66">
        <v>24</v>
      </c>
      <c r="B36" s="67" t="s">
        <v>77</v>
      </c>
    </row>
    <row r="37" spans="1:2">
      <c r="A37" s="66">
        <v>25</v>
      </c>
      <c r="B37" s="67" t="s">
        <v>79</v>
      </c>
    </row>
    <row r="38" spans="1:2">
      <c r="A38" s="66">
        <v>26</v>
      </c>
      <c r="B38" s="67" t="s">
        <v>78</v>
      </c>
    </row>
    <row r="39" spans="1:2">
      <c r="A39" s="66">
        <v>27</v>
      </c>
      <c r="B39" s="67" t="s">
        <v>80</v>
      </c>
    </row>
    <row r="40" spans="1:2">
      <c r="A40" s="66">
        <v>28</v>
      </c>
      <c r="B40" s="67" t="s">
        <v>81</v>
      </c>
    </row>
    <row r="41" spans="1:2">
      <c r="A41" s="66">
        <v>29</v>
      </c>
      <c r="B41" s="67" t="s">
        <v>82</v>
      </c>
    </row>
    <row r="42" spans="1:2">
      <c r="A42" s="66">
        <v>30</v>
      </c>
      <c r="B42" s="67" t="s">
        <v>83</v>
      </c>
    </row>
    <row r="43" spans="1:2">
      <c r="A43" s="66">
        <v>31</v>
      </c>
      <c r="B43" s="67" t="s">
        <v>84</v>
      </c>
    </row>
    <row r="44" spans="1:2">
      <c r="A44" s="66">
        <v>32</v>
      </c>
      <c r="B44" s="67" t="s">
        <v>85</v>
      </c>
    </row>
    <row r="45" spans="1:2">
      <c r="A45" s="66">
        <v>33</v>
      </c>
      <c r="B45" s="67" t="s">
        <v>86</v>
      </c>
    </row>
    <row r="46" spans="1:2">
      <c r="A46" s="66">
        <v>34</v>
      </c>
      <c r="B46" s="67" t="s">
        <v>87</v>
      </c>
    </row>
    <row r="47" spans="1:2">
      <c r="A47" s="66">
        <v>35</v>
      </c>
      <c r="B47" s="67" t="s">
        <v>238</v>
      </c>
    </row>
    <row r="48" spans="1:2">
      <c r="A48" s="66">
        <v>36</v>
      </c>
      <c r="B48" s="67" t="s">
        <v>88</v>
      </c>
    </row>
    <row r="49" spans="1:2">
      <c r="A49" s="66">
        <v>37</v>
      </c>
      <c r="B49" s="67" t="s">
        <v>89</v>
      </c>
    </row>
    <row r="50" spans="1:2">
      <c r="A50" s="66">
        <v>38</v>
      </c>
      <c r="B50" s="67" t="s">
        <v>90</v>
      </c>
    </row>
    <row r="51" spans="1:2">
      <c r="A51" s="66">
        <v>39</v>
      </c>
      <c r="B51" s="67" t="s">
        <v>91</v>
      </c>
    </row>
    <row r="52" spans="1:2">
      <c r="A52" s="66">
        <v>40</v>
      </c>
      <c r="B52" s="67" t="s">
        <v>92</v>
      </c>
    </row>
    <row r="53" spans="1:2">
      <c r="A53" s="66">
        <v>41</v>
      </c>
      <c r="B53" s="67" t="s">
        <v>93</v>
      </c>
    </row>
    <row r="54" spans="1:2">
      <c r="A54" s="66">
        <v>42</v>
      </c>
      <c r="B54" s="67" t="s">
        <v>94</v>
      </c>
    </row>
    <row r="55" spans="1:2">
      <c r="A55" s="66">
        <v>43</v>
      </c>
      <c r="B55" s="67" t="s">
        <v>95</v>
      </c>
    </row>
    <row r="56" spans="1:2">
      <c r="A56" s="66">
        <v>44</v>
      </c>
      <c r="B56" s="67" t="s">
        <v>96</v>
      </c>
    </row>
    <row r="57" spans="1:2">
      <c r="A57" s="66">
        <v>45</v>
      </c>
      <c r="B57" s="67" t="s">
        <v>97</v>
      </c>
    </row>
    <row r="58" spans="1:2">
      <c r="A58" s="66">
        <v>46</v>
      </c>
      <c r="B58" s="67" t="s">
        <v>98</v>
      </c>
    </row>
    <row r="59" spans="1:2">
      <c r="A59" s="66">
        <v>47</v>
      </c>
      <c r="B59" s="67" t="s">
        <v>99</v>
      </c>
    </row>
    <row r="60" spans="1:2">
      <c r="A60" s="66">
        <v>48</v>
      </c>
      <c r="B60" s="67" t="s">
        <v>100</v>
      </c>
    </row>
    <row r="61" spans="1:2">
      <c r="A61" s="66">
        <v>49</v>
      </c>
      <c r="B61" s="67" t="s">
        <v>101</v>
      </c>
    </row>
    <row r="62" spans="1:2">
      <c r="A62" s="66">
        <v>50</v>
      </c>
      <c r="B62" s="67" t="s">
        <v>102</v>
      </c>
    </row>
    <row r="63" spans="1:2">
      <c r="A63" s="66">
        <v>51</v>
      </c>
      <c r="B63" s="67" t="s">
        <v>103</v>
      </c>
    </row>
    <row r="64" spans="1:2">
      <c r="A64" s="66">
        <v>52</v>
      </c>
      <c r="B64" s="67" t="s">
        <v>104</v>
      </c>
    </row>
    <row r="65" spans="1:2">
      <c r="A65" s="66">
        <v>53</v>
      </c>
      <c r="B65" s="67" t="s">
        <v>105</v>
      </c>
    </row>
    <row r="66" spans="1:2">
      <c r="A66" s="66">
        <v>54</v>
      </c>
      <c r="B66" s="67" t="s">
        <v>106</v>
      </c>
    </row>
    <row r="67" spans="1:2">
      <c r="A67" s="66">
        <v>55</v>
      </c>
      <c r="B67" s="67" t="s">
        <v>107</v>
      </c>
    </row>
    <row r="68" spans="1:2">
      <c r="A68" s="66">
        <v>56</v>
      </c>
      <c r="B68" s="67" t="s">
        <v>108</v>
      </c>
    </row>
    <row r="69" spans="1:2">
      <c r="A69" s="66">
        <v>57</v>
      </c>
      <c r="B69" s="67" t="s">
        <v>109</v>
      </c>
    </row>
    <row r="70" spans="1:2">
      <c r="A70" s="66">
        <v>58</v>
      </c>
      <c r="B70" s="67" t="s">
        <v>110</v>
      </c>
    </row>
    <row r="71" spans="1:2">
      <c r="A71" s="66">
        <v>59</v>
      </c>
      <c r="B71" s="67" t="s">
        <v>111</v>
      </c>
    </row>
    <row r="72" spans="1:2">
      <c r="A72" s="66">
        <v>60</v>
      </c>
      <c r="B72" s="67" t="s">
        <v>112</v>
      </c>
    </row>
    <row r="73" spans="1:2">
      <c r="A73" s="66">
        <v>61</v>
      </c>
      <c r="B73" s="67" t="s">
        <v>113</v>
      </c>
    </row>
    <row r="74" spans="1:2">
      <c r="A74" s="66">
        <v>62</v>
      </c>
      <c r="B74" s="67" t="s">
        <v>114</v>
      </c>
    </row>
    <row r="75" spans="1:2">
      <c r="A75" s="66">
        <v>63</v>
      </c>
      <c r="B75" s="67" t="s">
        <v>115</v>
      </c>
    </row>
    <row r="76" spans="1:2">
      <c r="A76" s="66">
        <v>64</v>
      </c>
      <c r="B76" s="67" t="s">
        <v>116</v>
      </c>
    </row>
    <row r="77" spans="1:2">
      <c r="A77" s="66">
        <v>65</v>
      </c>
      <c r="B77" s="67" t="s">
        <v>117</v>
      </c>
    </row>
    <row r="78" spans="1:2">
      <c r="A78" s="66">
        <v>66</v>
      </c>
      <c r="B78" s="67" t="s">
        <v>118</v>
      </c>
    </row>
    <row r="79" spans="1:2">
      <c r="A79" s="66">
        <v>67</v>
      </c>
      <c r="B79" s="67" t="s">
        <v>119</v>
      </c>
    </row>
    <row r="80" spans="1:2">
      <c r="A80" s="66">
        <v>68</v>
      </c>
      <c r="B80" s="67" t="s">
        <v>120</v>
      </c>
    </row>
    <row r="81" spans="1:2">
      <c r="A81" s="66">
        <v>69</v>
      </c>
      <c r="B81" s="67" t="s">
        <v>121</v>
      </c>
    </row>
    <row r="82" spans="1:2">
      <c r="A82" s="66">
        <v>70</v>
      </c>
      <c r="B82" s="67" t="s">
        <v>122</v>
      </c>
    </row>
    <row r="83" spans="1:2">
      <c r="A83" s="66">
        <v>71</v>
      </c>
      <c r="B83" s="67" t="s">
        <v>123</v>
      </c>
    </row>
    <row r="84" spans="1:2">
      <c r="A84" s="66">
        <v>72</v>
      </c>
      <c r="B84" s="67" t="s">
        <v>124</v>
      </c>
    </row>
    <row r="85" spans="1:2">
      <c r="A85" s="66">
        <v>73</v>
      </c>
      <c r="B85" s="67" t="s">
        <v>125</v>
      </c>
    </row>
    <row r="86" spans="1:2">
      <c r="A86" s="66">
        <v>74</v>
      </c>
      <c r="B86" s="67" t="s">
        <v>126</v>
      </c>
    </row>
    <row r="87" spans="1:2">
      <c r="A87" s="66">
        <v>75</v>
      </c>
      <c r="B87" s="67" t="s">
        <v>127</v>
      </c>
    </row>
    <row r="88" spans="1:2">
      <c r="A88" s="66">
        <v>76</v>
      </c>
      <c r="B88" s="67" t="s">
        <v>128</v>
      </c>
    </row>
    <row r="89" spans="1:2">
      <c r="A89" s="66">
        <v>77</v>
      </c>
      <c r="B89" s="67" t="s">
        <v>129</v>
      </c>
    </row>
    <row r="90" spans="1:2">
      <c r="A90" s="66">
        <v>78</v>
      </c>
      <c r="B90" s="67" t="s">
        <v>130</v>
      </c>
    </row>
    <row r="91" spans="1:2">
      <c r="A91" s="66">
        <v>79</v>
      </c>
      <c r="B91" s="67" t="s">
        <v>131</v>
      </c>
    </row>
    <row r="92" spans="1:2">
      <c r="A92" s="66">
        <v>80</v>
      </c>
      <c r="B92" s="67" t="s">
        <v>132</v>
      </c>
    </row>
    <row r="93" spans="1:2">
      <c r="A93" s="66">
        <v>81</v>
      </c>
      <c r="B93" s="67" t="s">
        <v>133</v>
      </c>
    </row>
    <row r="94" spans="1:2">
      <c r="A94" s="66">
        <v>82</v>
      </c>
      <c r="B94" s="67" t="s">
        <v>134</v>
      </c>
    </row>
    <row r="95" spans="1:2">
      <c r="A95" s="66">
        <v>83</v>
      </c>
      <c r="B95" s="67" t="s">
        <v>135</v>
      </c>
    </row>
    <row r="96" spans="1:2">
      <c r="A96" s="66">
        <v>84</v>
      </c>
      <c r="B96" s="67" t="s">
        <v>136</v>
      </c>
    </row>
    <row r="97" spans="1:2">
      <c r="A97" s="66">
        <v>85</v>
      </c>
      <c r="B97" s="67" t="s">
        <v>137</v>
      </c>
    </row>
    <row r="98" spans="1:2">
      <c r="A98" s="66">
        <v>86</v>
      </c>
      <c r="B98" s="67" t="s">
        <v>138</v>
      </c>
    </row>
    <row r="99" spans="1:2">
      <c r="A99" s="66">
        <v>87</v>
      </c>
      <c r="B99" s="67" t="s">
        <v>139</v>
      </c>
    </row>
    <row r="100" spans="1:2">
      <c r="A100" s="66">
        <v>88</v>
      </c>
      <c r="B100" s="67" t="s">
        <v>140</v>
      </c>
    </row>
    <row r="101" spans="1:2">
      <c r="A101" s="66">
        <v>89</v>
      </c>
      <c r="B101" s="67" t="s">
        <v>141</v>
      </c>
    </row>
    <row r="102" spans="1:2">
      <c r="A102" s="66">
        <v>90</v>
      </c>
      <c r="B102" s="67" t="s">
        <v>142</v>
      </c>
    </row>
    <row r="103" spans="1:2">
      <c r="A103" s="66">
        <v>91</v>
      </c>
      <c r="B103" s="67" t="s">
        <v>143</v>
      </c>
    </row>
    <row r="104" spans="1:2">
      <c r="A104" s="66">
        <v>92</v>
      </c>
      <c r="B104" s="67" t="s">
        <v>144</v>
      </c>
    </row>
    <row r="105" spans="1:2">
      <c r="A105" s="66">
        <v>93</v>
      </c>
      <c r="B105" s="67" t="s">
        <v>145</v>
      </c>
    </row>
    <row r="106" spans="1:2">
      <c r="A106" s="66">
        <v>94</v>
      </c>
      <c r="B106" s="67" t="s">
        <v>146</v>
      </c>
    </row>
    <row r="107" spans="1:2">
      <c r="A107" s="66">
        <v>95</v>
      </c>
      <c r="B107" s="67" t="s">
        <v>147</v>
      </c>
    </row>
    <row r="108" spans="1:2">
      <c r="A108" s="66">
        <v>96</v>
      </c>
      <c r="B108" s="67" t="s">
        <v>148</v>
      </c>
    </row>
    <row r="109" spans="1:2">
      <c r="A109" s="66">
        <v>97</v>
      </c>
      <c r="B109" s="67" t="s">
        <v>149</v>
      </c>
    </row>
    <row r="110" spans="1:2">
      <c r="A110" s="66">
        <v>98</v>
      </c>
      <c r="B110" s="67" t="s">
        <v>150</v>
      </c>
    </row>
    <row r="111" spans="1:2">
      <c r="A111" s="66">
        <v>99</v>
      </c>
      <c r="B111" s="67" t="s">
        <v>151</v>
      </c>
    </row>
    <row r="112" spans="1:2">
      <c r="A112" s="66">
        <v>100</v>
      </c>
      <c r="B112" s="67" t="s">
        <v>152</v>
      </c>
    </row>
  </sheetData>
  <sheetProtection selectLockedCells="1" selectUnlockedCells="1"/>
  <customSheetViews>
    <customSheetView guid="{F990EF88-1CA0-4558-B8BC-45A1746C1850}" state="hidden">
      <selection activeCell="B13" sqref="B13"/>
      <pageMargins left="0.75" right="0.75" top="1" bottom="1" header="0.5" footer="0.5"/>
      <pageSetup orientation="portrait" r:id="rId1"/>
      <headerFooter alignWithMargins="0"/>
    </customSheetView>
    <customSheetView guid="{F9C63928-D54C-449A-864F-E2728613909C}" state="hidden">
      <selection activeCell="B13" sqref="B13"/>
      <pageMargins left="0.75" right="0.75" top="1" bottom="1" header="0.5" footer="0.5"/>
      <pageSetup orientation="portrait" r:id="rId2"/>
      <headerFooter alignWithMargins="0"/>
    </customSheetView>
    <customSheetView guid="{20CBBF41-A202-4892-A83D-52713C1F8A9E}" state="hidden">
      <selection activeCell="C2" sqref="C2"/>
      <pageMargins left="0.75" right="0.75" top="1" bottom="1" header="0.5" footer="0.5"/>
      <pageSetup orientation="portrait" r:id="rId3"/>
      <headerFooter alignWithMargins="0"/>
    </customSheetView>
    <customSheetView guid="{6269FB24-FD69-4B06-B4F9-A51A4D37F8E4}" state="hidden">
      <selection activeCell="C2" sqref="C2"/>
      <pageMargins left="0.75" right="0.75" top="1" bottom="1" header="0.5" footer="0.5"/>
      <pageSetup orientation="portrait" r:id="rId4"/>
      <headerFooter alignWithMargins="0"/>
    </customSheetView>
    <customSheetView guid="{0DD8F97D-8C07-4CD0-8FF9-3A2505F13748}" state="hidden">
      <selection activeCell="C2" sqref="C2"/>
      <pageMargins left="0.75" right="0.75" top="1" bottom="1" header="0.5" footer="0.5"/>
      <pageSetup orientation="portrait" r:id="rId5"/>
      <headerFooter alignWithMargins="0"/>
    </customSheetView>
    <customSheetView guid="{F42F111F-1008-4984-B8EF-A2028972CD6B}" state="hidden">
      <selection activeCell="C2" sqref="C2"/>
      <pageMargins left="0.75" right="0.75" top="1" bottom="1" header="0.5" footer="0.5"/>
      <pageSetup orientation="portrait" r:id="rId6"/>
      <headerFooter alignWithMargins="0"/>
    </customSheetView>
    <customSheetView guid="{27A45B7A-04F2-4516-B80B-5ED0825D4ED3}" state="hidden" topLeftCell="A2">
      <selection activeCell="C2" sqref="C2"/>
      <pageMargins left="0.75" right="0.75" top="1" bottom="1" header="0.5" footer="0.5"/>
      <pageSetup orientation="portrait" r:id="rId7"/>
      <headerFooter alignWithMargins="0"/>
    </customSheetView>
    <customSheetView guid="{4F65FF32-EC61-4022-A399-2986D7B6B8B3}" state="hidden" showRuler="0">
      <selection sqref="A1:B1"/>
      <pageMargins left="0.75" right="0.75" top="1" bottom="1" header="0.5" footer="0.5"/>
      <pageSetup orientation="portrait" r:id="rId8"/>
      <headerFooter alignWithMargins="0"/>
    </customSheetView>
    <customSheetView guid="{01ACF2E1-8E61-4459-ABC1-B6C183DEED61}" state="hidden" showRuler="0">
      <selection sqref="A1:B1"/>
      <pageMargins left="0.75" right="0.75" top="1" bottom="1" header="0.5" footer="0.5"/>
      <pageSetup orientation="portrait" r:id="rId9"/>
      <headerFooter alignWithMargins="0"/>
    </customSheetView>
    <customSheetView guid="{14D7F02E-BCCA-4517-ABC7-537FF4AEB67A}" state="hidden" topLeftCell="A2">
      <selection activeCell="C2" sqref="C2"/>
      <pageMargins left="0.75" right="0.75" top="1" bottom="1" header="0.5" footer="0.5"/>
      <pageSetup orientation="portrait" r:id="rId10"/>
      <headerFooter alignWithMargins="0"/>
    </customSheetView>
    <customSheetView guid="{76EF76C6-407E-4B5E-855E-3AC1614CD1AB}" state="hidden">
      <selection activeCell="C2" sqref="C2"/>
      <pageMargins left="0.75" right="0.75" top="1" bottom="1" header="0.5" footer="0.5"/>
      <pageSetup orientation="portrait" r:id="rId11"/>
      <headerFooter alignWithMargins="0"/>
    </customSheetView>
    <customSheetView guid="{4C2A6BCE-1067-41DA-B8E4-030BD18363EA}" state="hidden">
      <selection activeCell="B13" sqref="B13"/>
      <pageMargins left="0.75" right="0.75" top="1" bottom="1" header="0.5" footer="0.5"/>
      <pageSetup orientation="portrait" r:id="rId12"/>
      <headerFooter alignWithMargins="0"/>
    </customSheetView>
    <customSheetView guid="{521B9B62-B5E4-4E18-A682-03EC47CAA2D7}" state="hidden">
      <selection activeCell="B13" sqref="B13"/>
      <pageMargins left="0.75" right="0.75" top="1" bottom="1" header="0.5" footer="0.5"/>
      <pageSetup orientation="portrait" r:id="rId13"/>
      <headerFooter alignWithMargins="0"/>
    </customSheetView>
  </customSheetViews>
  <mergeCells count="1">
    <mergeCell ref="A1:B1"/>
  </mergeCells>
  <phoneticPr fontId="2" type="noConversion"/>
  <pageMargins left="0.75" right="0.75" top="1" bottom="1" header="0.5" footer="0.5"/>
  <pageSetup orientation="portrait" r:id="rId1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21</vt:i4>
      </vt:variant>
    </vt:vector>
  </HeadingPairs>
  <TitlesOfParts>
    <vt:vector size="36" baseType="lpstr">
      <vt:lpstr>Basic</vt:lpstr>
      <vt:lpstr>Cover</vt:lpstr>
      <vt:lpstr>Instructions</vt:lpstr>
      <vt:lpstr>Names of Bidder</vt:lpstr>
      <vt:lpstr>Sch-1</vt:lpstr>
      <vt:lpstr>Sch-2</vt:lpstr>
      <vt:lpstr>Sch-3</vt:lpstr>
      <vt:lpstr>Sch-4</vt:lpstr>
      <vt:lpstr>Sch-5</vt:lpstr>
      <vt:lpstr>Sch-6</vt:lpstr>
      <vt:lpstr>Sch-6A</vt:lpstr>
      <vt:lpstr>Discount</vt:lpstr>
      <vt:lpstr>Sch-6B After Discount</vt:lpstr>
      <vt:lpstr>Bid Form 2nd Envelope</vt:lpstr>
      <vt:lpstr>N to W</vt:lpstr>
      <vt:lpstr>Basic!_Hlk107749059</vt:lpstr>
      <vt:lpstr>'Bid Form 2nd Envelope'!Print_Area</vt:lpstr>
      <vt:lpstr>Discount!Print_Area</vt:lpstr>
      <vt:lpstr>Instructions!Print_Area</vt:lpstr>
      <vt:lpstr>'Names of Bidder'!Print_Area</vt:lpstr>
      <vt:lpstr>'Sch-1'!Print_Area</vt:lpstr>
      <vt:lpstr>'Sch-2'!Print_Area</vt:lpstr>
      <vt:lpstr>'Sch-3'!Print_Area</vt:lpstr>
      <vt:lpstr>'Sch-4'!Print_Area</vt:lpstr>
      <vt:lpstr>'Sch-5'!Print_Area</vt:lpstr>
      <vt:lpstr>'Sch-6'!Print_Area</vt:lpstr>
      <vt:lpstr>'Sch-6A'!Print_Area</vt:lpstr>
      <vt:lpstr>'Sch-6B After Discount'!Print_Area</vt:lpstr>
      <vt:lpstr>'Sch-1'!Print_Titles</vt:lpstr>
      <vt:lpstr>'Sch-2'!Print_Titles</vt:lpstr>
      <vt:lpstr>'Sch-3'!Print_Titles</vt:lpstr>
      <vt:lpstr>'Sch-4'!Print_Titles</vt:lpstr>
      <vt:lpstr>'Sch-5'!Print_Titles</vt:lpstr>
      <vt:lpstr>'Sch-6'!Print_Titles</vt:lpstr>
      <vt:lpstr>'Sch-6A'!Print_Titles</vt:lpstr>
      <vt:lpstr>'Sch-6B After Discount'!Print_Titles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Gaya Prasad</dc:creator>
  <cp:lastModifiedBy>Sandeep Singh {संदीप सिंह}</cp:lastModifiedBy>
  <dcterms:created xsi:type="dcterms:W3CDTF">2019-08-20T14:32:09Z</dcterms:created>
  <dcterms:modified xsi:type="dcterms:W3CDTF">2025-07-28T10:28:58Z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2025-07-24T07:33:37Z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7e917dee-b102-4727-90c2-17a2aaf10cbe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